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774 Инструмент (ГПБ-3218-3222)\ЗК МСП СКС-2774\Приложение 7 Обоснование НМЦ\"/>
    </mc:Choice>
  </mc:AlternateContent>
  <bookViews>
    <workbookView xWindow="0" yWindow="240" windowWidth="28800" windowHeight="1219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Обоснование!$A$17:$AD$413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Обоснование!$A$1:$AD$435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concurrentCalc="0"/>
</workbook>
</file>

<file path=xl/calcChain.xml><?xml version="1.0" encoding="utf-8"?>
<calcChain xmlns="http://schemas.openxmlformats.org/spreadsheetml/2006/main">
  <c r="E414" i="3" l="1"/>
  <c r="N21" i="3"/>
  <c r="N22" i="3"/>
  <c r="N24" i="3"/>
  <c r="N25" i="3"/>
  <c r="N26" i="3"/>
  <c r="N27" i="3"/>
  <c r="N28" i="3"/>
  <c r="N29" i="3"/>
  <c r="N30" i="3"/>
  <c r="N31" i="3"/>
  <c r="N32" i="3"/>
  <c r="N33" i="3"/>
  <c r="N34" i="3"/>
  <c r="N35" i="3"/>
  <c r="N36" i="3"/>
  <c r="N38" i="3"/>
  <c r="N39" i="3"/>
  <c r="N40" i="3"/>
  <c r="N41" i="3"/>
  <c r="N42" i="3"/>
  <c r="N43" i="3"/>
  <c r="N44" i="3"/>
  <c r="N45" i="3"/>
  <c r="N46" i="3"/>
  <c r="N48" i="3"/>
  <c r="N49" i="3"/>
  <c r="N50" i="3"/>
  <c r="N51" i="3"/>
  <c r="N55" i="3"/>
  <c r="N56" i="3"/>
  <c r="N57" i="3"/>
  <c r="N63" i="3"/>
  <c r="N64" i="3"/>
  <c r="N65" i="3"/>
  <c r="N66" i="3"/>
  <c r="N67" i="3"/>
  <c r="N68" i="3"/>
  <c r="N71" i="3"/>
  <c r="N72" i="3"/>
  <c r="N73" i="3"/>
  <c r="N75" i="3"/>
  <c r="N76" i="3"/>
  <c r="N77" i="3"/>
  <c r="N78" i="3"/>
  <c r="N79" i="3"/>
  <c r="N80" i="3"/>
  <c r="N81" i="3"/>
  <c r="N82" i="3"/>
  <c r="N83" i="3"/>
  <c r="N84" i="3"/>
  <c r="N85" i="3"/>
  <c r="N86" i="3"/>
  <c r="N87" i="3"/>
  <c r="N88" i="3"/>
  <c r="N89" i="3"/>
  <c r="N90" i="3"/>
  <c r="N91" i="3"/>
  <c r="N92" i="3"/>
  <c r="N93" i="3"/>
  <c r="N94" i="3"/>
  <c r="N95" i="3"/>
  <c r="N96" i="3"/>
  <c r="N97" i="3"/>
  <c r="N98" i="3"/>
  <c r="N99" i="3"/>
  <c r="N100" i="3"/>
  <c r="N101" i="3"/>
  <c r="N102" i="3"/>
  <c r="N103" i="3"/>
  <c r="N104" i="3"/>
  <c r="N105" i="3"/>
  <c r="N106" i="3"/>
  <c r="N107" i="3"/>
  <c r="N108" i="3"/>
  <c r="N109" i="3"/>
  <c r="N110" i="3"/>
  <c r="N111" i="3"/>
  <c r="N112" i="3"/>
  <c r="N113" i="3"/>
  <c r="N114" i="3"/>
  <c r="N115" i="3"/>
  <c r="N116" i="3"/>
  <c r="N134" i="3"/>
  <c r="N135" i="3"/>
  <c r="N136" i="3"/>
  <c r="N137" i="3"/>
  <c r="N138" i="3"/>
  <c r="N139" i="3"/>
  <c r="N140" i="3"/>
  <c r="N141" i="3"/>
  <c r="N142" i="3"/>
  <c r="N143" i="3"/>
  <c r="N144" i="3"/>
  <c r="N145" i="3"/>
  <c r="N146" i="3"/>
  <c r="N147" i="3"/>
  <c r="N148" i="3"/>
  <c r="N149" i="3"/>
  <c r="N150" i="3"/>
  <c r="N151" i="3"/>
  <c r="N152" i="3"/>
  <c r="N153" i="3"/>
  <c r="N154" i="3"/>
  <c r="N155" i="3"/>
  <c r="N156" i="3"/>
  <c r="N157" i="3"/>
  <c r="N158" i="3"/>
  <c r="N159" i="3"/>
  <c r="N160" i="3"/>
  <c r="N161" i="3"/>
  <c r="N162" i="3"/>
  <c r="N163" i="3"/>
  <c r="N164" i="3"/>
  <c r="N165" i="3"/>
  <c r="N166" i="3"/>
  <c r="N167" i="3"/>
  <c r="N168" i="3"/>
  <c r="N169" i="3"/>
  <c r="N170" i="3"/>
  <c r="N171" i="3"/>
  <c r="N172" i="3"/>
  <c r="N173" i="3"/>
  <c r="N175" i="3"/>
  <c r="N176" i="3"/>
  <c r="N177" i="3"/>
  <c r="N178" i="3"/>
  <c r="N179" i="3"/>
  <c r="N180" i="3"/>
  <c r="N181" i="3"/>
  <c r="N182" i="3"/>
  <c r="N183" i="3"/>
  <c r="N184" i="3"/>
  <c r="N185" i="3"/>
  <c r="N186" i="3"/>
  <c r="N187" i="3"/>
  <c r="N188" i="3"/>
  <c r="N190" i="3"/>
  <c r="N191" i="3"/>
  <c r="N192" i="3"/>
  <c r="N195" i="3"/>
  <c r="N196" i="3"/>
  <c r="N197" i="3"/>
  <c r="N201" i="3"/>
  <c r="N202" i="3"/>
  <c r="N204" i="3"/>
  <c r="N205" i="3"/>
  <c r="N206" i="3"/>
  <c r="N207" i="3"/>
  <c r="N208" i="3"/>
  <c r="N209" i="3"/>
  <c r="N210" i="3"/>
  <c r="N211" i="3"/>
  <c r="N212" i="3"/>
  <c r="N213" i="3"/>
  <c r="N215" i="3"/>
  <c r="N216" i="3"/>
  <c r="N217" i="3"/>
  <c r="N218" i="3"/>
  <c r="N219" i="3"/>
  <c r="N220" i="3"/>
  <c r="N221" i="3"/>
  <c r="N222" i="3"/>
  <c r="N223" i="3"/>
  <c r="N224" i="3"/>
  <c r="N225" i="3"/>
  <c r="N226" i="3"/>
  <c r="N227" i="3"/>
  <c r="N228" i="3"/>
  <c r="N229" i="3"/>
  <c r="N230" i="3"/>
  <c r="N231" i="3"/>
  <c r="N232" i="3"/>
  <c r="N233" i="3"/>
  <c r="N234" i="3"/>
  <c r="N235" i="3"/>
  <c r="N236" i="3"/>
  <c r="N237" i="3"/>
  <c r="N238" i="3"/>
  <c r="N239" i="3"/>
  <c r="N242" i="3"/>
  <c r="N243" i="3"/>
  <c r="N245" i="3"/>
  <c r="N247" i="3"/>
  <c r="N248" i="3"/>
  <c r="N250" i="3"/>
  <c r="N251" i="3"/>
  <c r="N252" i="3"/>
  <c r="N254" i="3"/>
  <c r="N255" i="3"/>
  <c r="N256" i="3"/>
  <c r="N257" i="3"/>
  <c r="N258" i="3"/>
  <c r="N260" i="3"/>
  <c r="N261" i="3"/>
  <c r="N262" i="3"/>
  <c r="N265" i="3"/>
  <c r="N268" i="3"/>
  <c r="N269" i="3"/>
  <c r="N272" i="3"/>
  <c r="N273" i="3"/>
  <c r="N274" i="3"/>
  <c r="N275" i="3"/>
  <c r="N276" i="3"/>
  <c r="N277" i="3"/>
  <c r="N278" i="3"/>
  <c r="N279" i="3"/>
  <c r="N281" i="3"/>
  <c r="N282" i="3"/>
  <c r="N283" i="3"/>
  <c r="N284" i="3"/>
  <c r="N287" i="3"/>
  <c r="N288" i="3"/>
  <c r="N290" i="3"/>
  <c r="N291" i="3"/>
  <c r="N292" i="3"/>
  <c r="N293" i="3"/>
  <c r="N294" i="3"/>
  <c r="N295" i="3"/>
  <c r="N296" i="3"/>
  <c r="N297" i="3"/>
  <c r="N298" i="3"/>
  <c r="N299" i="3"/>
  <c r="N300" i="3"/>
  <c r="N301" i="3"/>
  <c r="N302" i="3"/>
  <c r="N303" i="3"/>
  <c r="N304" i="3"/>
  <c r="N305" i="3"/>
  <c r="N306" i="3"/>
  <c r="N307" i="3"/>
  <c r="N309" i="3"/>
  <c r="N310" i="3"/>
  <c r="N312" i="3"/>
  <c r="N313" i="3"/>
  <c r="N314" i="3"/>
  <c r="N315" i="3"/>
  <c r="N316" i="3"/>
  <c r="N318" i="3"/>
  <c r="N319" i="3"/>
  <c r="N320" i="3"/>
  <c r="N321" i="3"/>
  <c r="N322" i="3"/>
  <c r="N323" i="3"/>
  <c r="N324" i="3"/>
  <c r="N325" i="3"/>
  <c r="N326" i="3"/>
  <c r="N327" i="3"/>
  <c r="N328" i="3"/>
  <c r="N330" i="3"/>
  <c r="N331" i="3"/>
  <c r="N333" i="3"/>
  <c r="N335" i="3"/>
  <c r="N336" i="3"/>
  <c r="N338" i="3"/>
  <c r="N340" i="3"/>
  <c r="N341" i="3"/>
  <c r="N342" i="3"/>
  <c r="N343" i="3"/>
  <c r="N345" i="3"/>
  <c r="N346" i="3"/>
  <c r="N347" i="3"/>
  <c r="N348" i="3"/>
  <c r="N349" i="3"/>
  <c r="N350" i="3"/>
  <c r="N351" i="3"/>
  <c r="N352" i="3"/>
  <c r="N353" i="3"/>
  <c r="N355" i="3"/>
  <c r="N357" i="3"/>
  <c r="N358" i="3"/>
  <c r="N360" i="3"/>
  <c r="N361" i="3"/>
  <c r="N362" i="3"/>
  <c r="N363" i="3"/>
  <c r="N364" i="3"/>
  <c r="N365" i="3"/>
  <c r="N366" i="3"/>
  <c r="N367" i="3"/>
  <c r="N368" i="3"/>
  <c r="N369" i="3"/>
  <c r="N370" i="3"/>
  <c r="N371" i="3"/>
  <c r="N372" i="3"/>
  <c r="N373" i="3"/>
  <c r="N374" i="3"/>
  <c r="N375" i="3"/>
  <c r="N376" i="3"/>
  <c r="N377" i="3"/>
  <c r="N378" i="3"/>
  <c r="N379" i="3"/>
  <c r="N380" i="3"/>
  <c r="N381" i="3"/>
  <c r="N382" i="3"/>
  <c r="N383" i="3"/>
  <c r="N384" i="3"/>
  <c r="N385" i="3"/>
  <c r="N386" i="3"/>
  <c r="N389" i="3"/>
  <c r="N390" i="3"/>
  <c r="N391" i="3"/>
  <c r="N392" i="3"/>
  <c r="N393" i="3"/>
  <c r="N394" i="3"/>
  <c r="N395" i="3"/>
  <c r="N397" i="3"/>
  <c r="N398" i="3"/>
  <c r="N399" i="3"/>
  <c r="N400" i="3"/>
  <c r="N401" i="3"/>
  <c r="N402" i="3"/>
  <c r="N403" i="3"/>
  <c r="N404" i="3"/>
  <c r="N407" i="3"/>
  <c r="N408" i="3"/>
  <c r="N410" i="3"/>
  <c r="N20" i="3"/>
  <c r="N19" i="3"/>
  <c r="N18" i="3"/>
  <c r="M412" i="3"/>
  <c r="N412" i="3"/>
  <c r="M396" i="3"/>
  <c r="N396" i="3"/>
  <c r="M344" i="3"/>
  <c r="N344" i="3"/>
  <c r="M337" i="3"/>
  <c r="N337" i="3"/>
  <c r="M334" i="3"/>
  <c r="N334" i="3"/>
  <c r="M332" i="3"/>
  <c r="N332" i="3"/>
  <c r="M329" i="3"/>
  <c r="N329" i="3"/>
  <c r="M285" i="3"/>
  <c r="N285" i="3"/>
  <c r="M214" i="3"/>
  <c r="N214" i="3"/>
  <c r="M203" i="3"/>
  <c r="N203" i="3"/>
  <c r="M200" i="3"/>
  <c r="N200" i="3"/>
  <c r="M199" i="3"/>
  <c r="N199" i="3"/>
  <c r="M198" i="3"/>
  <c r="N198" i="3"/>
  <c r="M194" i="3"/>
  <c r="N194" i="3"/>
  <c r="M193" i="3"/>
  <c r="N193" i="3"/>
  <c r="M189" i="3"/>
  <c r="N189" i="3"/>
  <c r="M174" i="3"/>
  <c r="N174" i="3"/>
  <c r="M133" i="3"/>
  <c r="N133" i="3"/>
  <c r="M132" i="3"/>
  <c r="N132" i="3"/>
  <c r="M131" i="3"/>
  <c r="N131" i="3"/>
  <c r="M130" i="3"/>
  <c r="N130" i="3"/>
  <c r="M129" i="3"/>
  <c r="N129" i="3"/>
  <c r="M128" i="3"/>
  <c r="N128" i="3"/>
  <c r="M127" i="3"/>
  <c r="N127" i="3"/>
  <c r="M126" i="3"/>
  <c r="N126" i="3"/>
  <c r="M125" i="3"/>
  <c r="N125" i="3"/>
  <c r="M124" i="3"/>
  <c r="N124" i="3"/>
  <c r="M123" i="3"/>
  <c r="N123" i="3"/>
  <c r="M122" i="3"/>
  <c r="N122" i="3"/>
  <c r="M121" i="3"/>
  <c r="N121" i="3"/>
  <c r="M120" i="3"/>
  <c r="N120" i="3"/>
  <c r="M119" i="3"/>
  <c r="N119" i="3"/>
  <c r="M118" i="3"/>
  <c r="N118" i="3"/>
  <c r="M117" i="3"/>
  <c r="N117" i="3"/>
  <c r="M74" i="3"/>
  <c r="N74" i="3"/>
  <c r="M70" i="3"/>
  <c r="N70" i="3"/>
  <c r="M69" i="3"/>
  <c r="N69" i="3"/>
  <c r="M62" i="3"/>
  <c r="N62" i="3"/>
  <c r="M61" i="3"/>
  <c r="N61" i="3"/>
  <c r="M60" i="3"/>
  <c r="N60" i="3"/>
  <c r="M59" i="3"/>
  <c r="N59" i="3"/>
  <c r="M58" i="3"/>
  <c r="N58" i="3"/>
  <c r="M54" i="3"/>
  <c r="N54" i="3"/>
  <c r="M53" i="3"/>
  <c r="N53" i="3"/>
  <c r="M52" i="3"/>
  <c r="N52" i="3"/>
  <c r="M47" i="3"/>
  <c r="N47" i="3"/>
  <c r="M37" i="3"/>
  <c r="N37" i="3"/>
  <c r="M23" i="3"/>
  <c r="N23" i="3"/>
  <c r="L411" i="3"/>
  <c r="N411" i="3"/>
  <c r="L409" i="3"/>
  <c r="N409" i="3"/>
  <c r="L406" i="3"/>
  <c r="N406" i="3"/>
  <c r="L405" i="3"/>
  <c r="N405" i="3"/>
  <c r="L388" i="3"/>
  <c r="N388" i="3"/>
  <c r="L387" i="3"/>
  <c r="N387" i="3"/>
  <c r="L359" i="3"/>
  <c r="N359" i="3"/>
  <c r="L356" i="3"/>
  <c r="N356" i="3"/>
  <c r="L354" i="3"/>
  <c r="N354" i="3"/>
  <c r="L339" i="3"/>
  <c r="N339" i="3"/>
  <c r="L317" i="3"/>
  <c r="N317" i="3"/>
  <c r="L311" i="3"/>
  <c r="N311" i="3"/>
  <c r="L308" i="3"/>
  <c r="N308" i="3"/>
  <c r="L289" i="3"/>
  <c r="N289" i="3"/>
  <c r="L286" i="3"/>
  <c r="N286" i="3"/>
  <c r="L280" i="3"/>
  <c r="N280" i="3"/>
  <c r="L271" i="3"/>
  <c r="N271" i="3"/>
  <c r="L270" i="3"/>
  <c r="N270" i="3"/>
  <c r="L267" i="3"/>
  <c r="N267" i="3"/>
  <c r="L266" i="3"/>
  <c r="N266" i="3"/>
  <c r="L264" i="3"/>
  <c r="N264" i="3"/>
  <c r="L263" i="3"/>
  <c r="N263" i="3"/>
  <c r="L259" i="3"/>
  <c r="N259" i="3"/>
  <c r="L253" i="3"/>
  <c r="N253" i="3"/>
  <c r="L249" i="3"/>
  <c r="N249" i="3"/>
  <c r="L246" i="3"/>
  <c r="N246" i="3"/>
  <c r="L244" i="3"/>
  <c r="N244" i="3"/>
  <c r="L241" i="3"/>
  <c r="N241" i="3"/>
  <c r="L240" i="3"/>
  <c r="N240" i="3"/>
  <c r="K30" i="3"/>
  <c r="AA30" i="3"/>
  <c r="AB30" i="3"/>
  <c r="AC30" i="3"/>
  <c r="K31" i="3"/>
  <c r="AA31" i="3"/>
  <c r="AB31" i="3"/>
  <c r="AC31" i="3"/>
  <c r="K32" i="3"/>
  <c r="AA32" i="3"/>
  <c r="K33" i="3"/>
  <c r="AA33" i="3"/>
  <c r="K34" i="3"/>
  <c r="AA34" i="3"/>
  <c r="K35" i="3"/>
  <c r="AA35" i="3"/>
  <c r="K36" i="3"/>
  <c r="AA36" i="3"/>
  <c r="K37" i="3"/>
  <c r="AA37" i="3"/>
  <c r="K38" i="3"/>
  <c r="AA38" i="3"/>
  <c r="K39" i="3"/>
  <c r="AA39" i="3"/>
  <c r="K40" i="3"/>
  <c r="AA40" i="3"/>
  <c r="K41" i="3"/>
  <c r="AA41" i="3"/>
  <c r="K42" i="3"/>
  <c r="AA42" i="3"/>
  <c r="K43" i="3"/>
  <c r="AA43" i="3"/>
  <c r="K44" i="3"/>
  <c r="AA44" i="3"/>
  <c r="K45" i="3"/>
  <c r="AA45" i="3"/>
  <c r="K46" i="3"/>
  <c r="AA46" i="3"/>
  <c r="K47" i="3"/>
  <c r="AA47" i="3"/>
  <c r="K48" i="3"/>
  <c r="AA48" i="3"/>
  <c r="K49" i="3"/>
  <c r="AA49" i="3"/>
  <c r="K50" i="3"/>
  <c r="AA50" i="3"/>
  <c r="K51" i="3"/>
  <c r="AA51" i="3"/>
  <c r="K52" i="3"/>
  <c r="AA52" i="3"/>
  <c r="K53" i="3"/>
  <c r="AA53" i="3"/>
  <c r="K54" i="3"/>
  <c r="AA54" i="3"/>
  <c r="K55" i="3"/>
  <c r="AA55" i="3"/>
  <c r="K56" i="3"/>
  <c r="AA56" i="3"/>
  <c r="K57" i="3"/>
  <c r="AA57" i="3"/>
  <c r="K58" i="3"/>
  <c r="AA58" i="3"/>
  <c r="K59" i="3"/>
  <c r="AA59" i="3"/>
  <c r="K60" i="3"/>
  <c r="AA60" i="3"/>
  <c r="K61" i="3"/>
  <c r="AA61" i="3"/>
  <c r="K62" i="3"/>
  <c r="AA62" i="3"/>
  <c r="K63" i="3"/>
  <c r="AA63" i="3"/>
  <c r="K64" i="3"/>
  <c r="AA64" i="3"/>
  <c r="K65" i="3"/>
  <c r="AA65" i="3"/>
  <c r="K66" i="3"/>
  <c r="AA66" i="3"/>
  <c r="K67" i="3"/>
  <c r="AA67" i="3"/>
  <c r="K68" i="3"/>
  <c r="AA68" i="3"/>
  <c r="K69" i="3"/>
  <c r="AA69" i="3"/>
  <c r="K70" i="3"/>
  <c r="AA70" i="3"/>
  <c r="K71" i="3"/>
  <c r="AA71" i="3"/>
  <c r="K72" i="3"/>
  <c r="AA72" i="3"/>
  <c r="K73" i="3"/>
  <c r="AA73" i="3"/>
  <c r="K74" i="3"/>
  <c r="AA74" i="3"/>
  <c r="K75" i="3"/>
  <c r="AA75" i="3"/>
  <c r="K76" i="3"/>
  <c r="AA76" i="3"/>
  <c r="K77" i="3"/>
  <c r="AA77" i="3"/>
  <c r="K78" i="3"/>
  <c r="AA78" i="3"/>
  <c r="K79" i="3"/>
  <c r="AA79" i="3"/>
  <c r="K80" i="3"/>
  <c r="AA80" i="3"/>
  <c r="K81" i="3"/>
  <c r="AA81" i="3"/>
  <c r="K82" i="3"/>
  <c r="AA82" i="3"/>
  <c r="K83" i="3"/>
  <c r="AA83" i="3"/>
  <c r="K84" i="3"/>
  <c r="AA84" i="3"/>
  <c r="K85" i="3"/>
  <c r="AA85" i="3"/>
  <c r="K86" i="3"/>
  <c r="AA86" i="3"/>
  <c r="K87" i="3"/>
  <c r="AA87" i="3"/>
  <c r="K88" i="3"/>
  <c r="AA88" i="3"/>
  <c r="K89" i="3"/>
  <c r="AA89" i="3"/>
  <c r="K90" i="3"/>
  <c r="AA90" i="3"/>
  <c r="K91" i="3"/>
  <c r="AA91" i="3"/>
  <c r="K92" i="3"/>
  <c r="AA92" i="3"/>
  <c r="K93" i="3"/>
  <c r="AA93" i="3"/>
  <c r="K94" i="3"/>
  <c r="AA94" i="3"/>
  <c r="K95" i="3"/>
  <c r="AA95" i="3"/>
  <c r="K96" i="3"/>
  <c r="AA96" i="3"/>
  <c r="K97" i="3"/>
  <c r="AA97" i="3"/>
  <c r="K98" i="3"/>
  <c r="AA98" i="3"/>
  <c r="K99" i="3"/>
  <c r="AA99" i="3"/>
  <c r="K100" i="3"/>
  <c r="AA100" i="3"/>
  <c r="K101" i="3"/>
  <c r="AA101" i="3"/>
  <c r="K102" i="3"/>
  <c r="AA102" i="3"/>
  <c r="K103" i="3"/>
  <c r="AA103" i="3"/>
  <c r="K104" i="3"/>
  <c r="AA104" i="3"/>
  <c r="K105" i="3"/>
  <c r="AA105" i="3"/>
  <c r="K106" i="3"/>
  <c r="AA106" i="3"/>
  <c r="K107" i="3"/>
  <c r="AA107" i="3"/>
  <c r="K108" i="3"/>
  <c r="AA108" i="3"/>
  <c r="K109" i="3"/>
  <c r="AA109" i="3"/>
  <c r="K110" i="3"/>
  <c r="AA110" i="3"/>
  <c r="K111" i="3"/>
  <c r="AA111" i="3"/>
  <c r="K112" i="3"/>
  <c r="AA112" i="3"/>
  <c r="K113" i="3"/>
  <c r="AA113" i="3"/>
  <c r="K114" i="3"/>
  <c r="AA114" i="3"/>
  <c r="K115" i="3"/>
  <c r="AA115" i="3"/>
  <c r="K116" i="3"/>
  <c r="AA116" i="3"/>
  <c r="K117" i="3"/>
  <c r="AA117" i="3"/>
  <c r="K118" i="3"/>
  <c r="AA118" i="3"/>
  <c r="K119" i="3"/>
  <c r="AA119" i="3"/>
  <c r="K120" i="3"/>
  <c r="AA120" i="3"/>
  <c r="K121" i="3"/>
  <c r="AA121" i="3"/>
  <c r="K122" i="3"/>
  <c r="AA122" i="3"/>
  <c r="K123" i="3"/>
  <c r="AA123" i="3"/>
  <c r="K124" i="3"/>
  <c r="AA124" i="3"/>
  <c r="K125" i="3"/>
  <c r="AA125" i="3"/>
  <c r="K126" i="3"/>
  <c r="AA126" i="3"/>
  <c r="K127" i="3"/>
  <c r="AA127" i="3"/>
  <c r="K128" i="3"/>
  <c r="AA128" i="3"/>
  <c r="K129" i="3"/>
  <c r="AA129" i="3"/>
  <c r="K130" i="3"/>
  <c r="AA130" i="3"/>
  <c r="K131" i="3"/>
  <c r="AA131" i="3"/>
  <c r="K132" i="3"/>
  <c r="AA132" i="3"/>
  <c r="K133" i="3"/>
  <c r="AA133" i="3"/>
  <c r="K134" i="3"/>
  <c r="AA134" i="3"/>
  <c r="K135" i="3"/>
  <c r="AA135" i="3"/>
  <c r="K136" i="3"/>
  <c r="AA136" i="3"/>
  <c r="K137" i="3"/>
  <c r="AA137" i="3"/>
  <c r="K138" i="3"/>
  <c r="AA138" i="3"/>
  <c r="K139" i="3"/>
  <c r="AA139" i="3"/>
  <c r="K140" i="3"/>
  <c r="AA140" i="3"/>
  <c r="K141" i="3"/>
  <c r="AA141" i="3"/>
  <c r="K142" i="3"/>
  <c r="AA142" i="3"/>
  <c r="K143" i="3"/>
  <c r="AA143" i="3"/>
  <c r="K144" i="3"/>
  <c r="AA144" i="3"/>
  <c r="K145" i="3"/>
  <c r="AA145" i="3"/>
  <c r="K146" i="3"/>
  <c r="AA146" i="3"/>
  <c r="K147" i="3"/>
  <c r="AA147" i="3"/>
  <c r="K148" i="3"/>
  <c r="AA148" i="3"/>
  <c r="K149" i="3"/>
  <c r="AA149" i="3"/>
  <c r="K150" i="3"/>
  <c r="AA150" i="3"/>
  <c r="K151" i="3"/>
  <c r="AA151" i="3"/>
  <c r="K152" i="3"/>
  <c r="AA152" i="3"/>
  <c r="K153" i="3"/>
  <c r="AA153" i="3"/>
  <c r="K154" i="3"/>
  <c r="AA154" i="3"/>
  <c r="K155" i="3"/>
  <c r="AA155" i="3"/>
  <c r="K156" i="3"/>
  <c r="AA156" i="3"/>
  <c r="K157" i="3"/>
  <c r="AA157" i="3"/>
  <c r="K158" i="3"/>
  <c r="AA158" i="3"/>
  <c r="K159" i="3"/>
  <c r="AA159" i="3"/>
  <c r="K160" i="3"/>
  <c r="AA160" i="3"/>
  <c r="K161" i="3"/>
  <c r="AA161" i="3"/>
  <c r="K162" i="3"/>
  <c r="AA162" i="3"/>
  <c r="K163" i="3"/>
  <c r="AA163" i="3"/>
  <c r="K164" i="3"/>
  <c r="AA164" i="3"/>
  <c r="K165" i="3"/>
  <c r="AA165" i="3"/>
  <c r="K166" i="3"/>
  <c r="AA166" i="3"/>
  <c r="K167" i="3"/>
  <c r="AA167" i="3"/>
  <c r="K168" i="3"/>
  <c r="AA168" i="3"/>
  <c r="K169" i="3"/>
  <c r="AA169" i="3"/>
  <c r="K170" i="3"/>
  <c r="AA170" i="3"/>
  <c r="K171" i="3"/>
  <c r="AA171" i="3"/>
  <c r="K172" i="3"/>
  <c r="AA172" i="3"/>
  <c r="K173" i="3"/>
  <c r="AA173" i="3"/>
  <c r="K174" i="3"/>
  <c r="AA174" i="3"/>
  <c r="K175" i="3"/>
  <c r="AA175" i="3"/>
  <c r="K176" i="3"/>
  <c r="AA176" i="3"/>
  <c r="K177" i="3"/>
  <c r="AA177" i="3"/>
  <c r="K178" i="3"/>
  <c r="AA178" i="3"/>
  <c r="K179" i="3"/>
  <c r="AA179" i="3"/>
  <c r="K180" i="3"/>
  <c r="AA180" i="3"/>
  <c r="K181" i="3"/>
  <c r="AA181" i="3"/>
  <c r="K182" i="3"/>
  <c r="AA182" i="3"/>
  <c r="K183" i="3"/>
  <c r="AA183" i="3"/>
  <c r="K184" i="3"/>
  <c r="AA184" i="3"/>
  <c r="K185" i="3"/>
  <c r="AA185" i="3"/>
  <c r="K186" i="3"/>
  <c r="AA186" i="3"/>
  <c r="K187" i="3"/>
  <c r="AA187" i="3"/>
  <c r="K188" i="3"/>
  <c r="AA188" i="3"/>
  <c r="K189" i="3"/>
  <c r="AA189" i="3"/>
  <c r="K190" i="3"/>
  <c r="AA190" i="3"/>
  <c r="K191" i="3"/>
  <c r="AA191" i="3"/>
  <c r="K192" i="3"/>
  <c r="AA192" i="3"/>
  <c r="K193" i="3"/>
  <c r="AA193" i="3"/>
  <c r="K194" i="3"/>
  <c r="AA194" i="3"/>
  <c r="K195" i="3"/>
  <c r="AA195" i="3"/>
  <c r="K196" i="3"/>
  <c r="AA196" i="3"/>
  <c r="K197" i="3"/>
  <c r="AA197" i="3"/>
  <c r="K198" i="3"/>
  <c r="AA198" i="3"/>
  <c r="K199" i="3"/>
  <c r="AA199" i="3"/>
  <c r="K200" i="3"/>
  <c r="AA200" i="3"/>
  <c r="K201" i="3"/>
  <c r="AA201" i="3"/>
  <c r="K202" i="3"/>
  <c r="AA202" i="3"/>
  <c r="K203" i="3"/>
  <c r="AA203" i="3"/>
  <c r="K204" i="3"/>
  <c r="AA204" i="3"/>
  <c r="K205" i="3"/>
  <c r="AA205" i="3"/>
  <c r="K206" i="3"/>
  <c r="AA206" i="3"/>
  <c r="K207" i="3"/>
  <c r="AA207" i="3"/>
  <c r="K208" i="3"/>
  <c r="AA208" i="3"/>
  <c r="K209" i="3"/>
  <c r="AA209" i="3"/>
  <c r="K210" i="3"/>
  <c r="AA210" i="3"/>
  <c r="K211" i="3"/>
  <c r="AA211" i="3"/>
  <c r="K212" i="3"/>
  <c r="AA212" i="3"/>
  <c r="K213" i="3"/>
  <c r="AA213" i="3"/>
  <c r="K214" i="3"/>
  <c r="AA214" i="3"/>
  <c r="K215" i="3"/>
  <c r="AA215" i="3"/>
  <c r="K216" i="3"/>
  <c r="AA216" i="3"/>
  <c r="K217" i="3"/>
  <c r="AA217" i="3"/>
  <c r="K218" i="3"/>
  <c r="AA218" i="3"/>
  <c r="K219" i="3"/>
  <c r="AA219" i="3"/>
  <c r="K220" i="3"/>
  <c r="AA220" i="3"/>
  <c r="K221" i="3"/>
  <c r="AA221" i="3"/>
  <c r="K222" i="3"/>
  <c r="AA222" i="3"/>
  <c r="K223" i="3"/>
  <c r="AA223" i="3"/>
  <c r="K224" i="3"/>
  <c r="AA224" i="3"/>
  <c r="K225" i="3"/>
  <c r="AA225" i="3"/>
  <c r="K226" i="3"/>
  <c r="AA226" i="3"/>
  <c r="K227" i="3"/>
  <c r="AA227" i="3"/>
  <c r="K228" i="3"/>
  <c r="AA228" i="3"/>
  <c r="K229" i="3"/>
  <c r="AA229" i="3"/>
  <c r="K230" i="3"/>
  <c r="AA230" i="3"/>
  <c r="K231" i="3"/>
  <c r="AA231" i="3"/>
  <c r="K232" i="3"/>
  <c r="AA232" i="3"/>
  <c r="K233" i="3"/>
  <c r="AA233" i="3"/>
  <c r="K234" i="3"/>
  <c r="AA234" i="3"/>
  <c r="K235" i="3"/>
  <c r="AA235" i="3"/>
  <c r="K236" i="3"/>
  <c r="AA236" i="3"/>
  <c r="K237" i="3"/>
  <c r="AA237" i="3"/>
  <c r="K238" i="3"/>
  <c r="AA238" i="3"/>
  <c r="K239" i="3"/>
  <c r="AA239" i="3"/>
  <c r="K240" i="3"/>
  <c r="AA240" i="3"/>
  <c r="K241" i="3"/>
  <c r="AA241" i="3"/>
  <c r="K242" i="3"/>
  <c r="AA242" i="3"/>
  <c r="K243" i="3"/>
  <c r="AA243" i="3"/>
  <c r="K244" i="3"/>
  <c r="AA244" i="3"/>
  <c r="K245" i="3"/>
  <c r="AA245" i="3"/>
  <c r="K246" i="3"/>
  <c r="AA246" i="3"/>
  <c r="K247" i="3"/>
  <c r="AA247" i="3"/>
  <c r="K248" i="3"/>
  <c r="AA248" i="3"/>
  <c r="K249" i="3"/>
  <c r="AA249" i="3"/>
  <c r="K250" i="3"/>
  <c r="AA250" i="3"/>
  <c r="K251" i="3"/>
  <c r="AA251" i="3"/>
  <c r="K252" i="3"/>
  <c r="AA252" i="3"/>
  <c r="K253" i="3"/>
  <c r="AA253" i="3"/>
  <c r="K254" i="3"/>
  <c r="AA254" i="3"/>
  <c r="K255" i="3"/>
  <c r="AA255" i="3"/>
  <c r="K256" i="3"/>
  <c r="AA256" i="3"/>
  <c r="K257" i="3"/>
  <c r="AA257" i="3"/>
  <c r="K258" i="3"/>
  <c r="AA258" i="3"/>
  <c r="K259" i="3"/>
  <c r="AA259" i="3"/>
  <c r="K260" i="3"/>
  <c r="AA260" i="3"/>
  <c r="K261" i="3"/>
  <c r="AA261" i="3"/>
  <c r="K262" i="3"/>
  <c r="AA262" i="3"/>
  <c r="K263" i="3"/>
  <c r="AA263" i="3"/>
  <c r="K264" i="3"/>
  <c r="AA264" i="3"/>
  <c r="K265" i="3"/>
  <c r="AA265" i="3"/>
  <c r="K266" i="3"/>
  <c r="AA266" i="3"/>
  <c r="K267" i="3"/>
  <c r="AA267" i="3"/>
  <c r="K268" i="3"/>
  <c r="AA268" i="3"/>
  <c r="K269" i="3"/>
  <c r="AA269" i="3"/>
  <c r="K270" i="3"/>
  <c r="AA270" i="3"/>
  <c r="K271" i="3"/>
  <c r="AA271" i="3"/>
  <c r="K272" i="3"/>
  <c r="K273" i="3"/>
  <c r="AA273" i="3"/>
  <c r="K274" i="3"/>
  <c r="AA274" i="3"/>
  <c r="K275" i="3"/>
  <c r="AA275" i="3"/>
  <c r="K276" i="3"/>
  <c r="AA276" i="3"/>
  <c r="K277" i="3"/>
  <c r="AA277" i="3"/>
  <c r="K278" i="3"/>
  <c r="K279" i="3"/>
  <c r="AA279" i="3"/>
  <c r="K280" i="3"/>
  <c r="AA280" i="3"/>
  <c r="K281" i="3"/>
  <c r="AA281" i="3"/>
  <c r="K282" i="3"/>
  <c r="AA282" i="3"/>
  <c r="K283" i="3"/>
  <c r="AA283" i="3"/>
  <c r="K284" i="3"/>
  <c r="AA284" i="3"/>
  <c r="K285" i="3"/>
  <c r="AA285" i="3"/>
  <c r="K286" i="3"/>
  <c r="AA286" i="3"/>
  <c r="K287" i="3"/>
  <c r="AA287" i="3"/>
  <c r="K288" i="3"/>
  <c r="AA288" i="3"/>
  <c r="K289" i="3"/>
  <c r="AA289" i="3"/>
  <c r="K290" i="3"/>
  <c r="AA290" i="3"/>
  <c r="K291" i="3"/>
  <c r="AA291" i="3"/>
  <c r="K292" i="3"/>
  <c r="AA292" i="3"/>
  <c r="K293" i="3"/>
  <c r="AA293" i="3"/>
  <c r="K294" i="3"/>
  <c r="AA294" i="3"/>
  <c r="K295" i="3"/>
  <c r="AA295" i="3"/>
  <c r="K296" i="3"/>
  <c r="AA296" i="3"/>
  <c r="K297" i="3"/>
  <c r="AA297" i="3"/>
  <c r="K298" i="3"/>
  <c r="AA298" i="3"/>
  <c r="K299" i="3"/>
  <c r="AA299" i="3"/>
  <c r="K300" i="3"/>
  <c r="AA300" i="3"/>
  <c r="K301" i="3"/>
  <c r="AA301" i="3"/>
  <c r="K302" i="3"/>
  <c r="K303" i="3"/>
  <c r="AA303" i="3"/>
  <c r="K304" i="3"/>
  <c r="AA304" i="3"/>
  <c r="K305" i="3"/>
  <c r="AA305" i="3"/>
  <c r="K306" i="3"/>
  <c r="AA306" i="3"/>
  <c r="K307" i="3"/>
  <c r="AA307" i="3"/>
  <c r="K308" i="3"/>
  <c r="AA308" i="3"/>
  <c r="K309" i="3"/>
  <c r="AA309" i="3"/>
  <c r="K310" i="3"/>
  <c r="K311" i="3"/>
  <c r="AA311" i="3"/>
  <c r="K312" i="3"/>
  <c r="AA312" i="3"/>
  <c r="K313" i="3"/>
  <c r="AA313" i="3"/>
  <c r="K314" i="3"/>
  <c r="AA314" i="3"/>
  <c r="K315" i="3"/>
  <c r="AA315" i="3"/>
  <c r="K316" i="3"/>
  <c r="AA316" i="3"/>
  <c r="K317" i="3"/>
  <c r="AA317" i="3"/>
  <c r="K318" i="3"/>
  <c r="K319" i="3"/>
  <c r="AA319" i="3"/>
  <c r="K320" i="3"/>
  <c r="AA320" i="3"/>
  <c r="K321" i="3"/>
  <c r="AA321" i="3"/>
  <c r="K322" i="3"/>
  <c r="AA322" i="3"/>
  <c r="K323" i="3"/>
  <c r="AA323" i="3"/>
  <c r="K324" i="3"/>
  <c r="AA324" i="3"/>
  <c r="K325" i="3"/>
  <c r="AA325" i="3"/>
  <c r="K326" i="3"/>
  <c r="K327" i="3"/>
  <c r="AA327" i="3"/>
  <c r="K328" i="3"/>
  <c r="AA328" i="3"/>
  <c r="K329" i="3"/>
  <c r="AA329" i="3"/>
  <c r="K330" i="3"/>
  <c r="AA330" i="3"/>
  <c r="K331" i="3"/>
  <c r="AA331" i="3"/>
  <c r="K332" i="3"/>
  <c r="AA332" i="3"/>
  <c r="K333" i="3"/>
  <c r="AA333" i="3"/>
  <c r="K334" i="3"/>
  <c r="AB334" i="3"/>
  <c r="AC334" i="3"/>
  <c r="K335" i="3"/>
  <c r="AA335" i="3"/>
  <c r="K336" i="3"/>
  <c r="AA336" i="3"/>
  <c r="K337" i="3"/>
  <c r="AA337" i="3"/>
  <c r="K338" i="3"/>
  <c r="AA338" i="3"/>
  <c r="K339" i="3"/>
  <c r="AA339" i="3"/>
  <c r="K340" i="3"/>
  <c r="AA340" i="3"/>
  <c r="K341" i="3"/>
  <c r="AA341" i="3"/>
  <c r="K342" i="3"/>
  <c r="AA342" i="3"/>
  <c r="K343" i="3"/>
  <c r="AA343" i="3"/>
  <c r="K344" i="3"/>
  <c r="AB344" i="3"/>
  <c r="AC344" i="3"/>
  <c r="K345" i="3"/>
  <c r="AA345" i="3"/>
  <c r="K346" i="3"/>
  <c r="AA346" i="3"/>
  <c r="K347" i="3"/>
  <c r="AA347" i="3"/>
  <c r="K348" i="3"/>
  <c r="K349" i="3"/>
  <c r="AA349" i="3"/>
  <c r="K350" i="3"/>
  <c r="AA350" i="3"/>
  <c r="K351" i="3"/>
  <c r="AA351" i="3"/>
  <c r="K352" i="3"/>
  <c r="K353" i="3"/>
  <c r="AA353" i="3"/>
  <c r="K354" i="3"/>
  <c r="AA354" i="3"/>
  <c r="K355" i="3"/>
  <c r="AA355" i="3"/>
  <c r="K356" i="3"/>
  <c r="K357" i="3"/>
  <c r="AA357" i="3"/>
  <c r="K358" i="3"/>
  <c r="AA358" i="3"/>
  <c r="K359" i="3"/>
  <c r="AA359" i="3"/>
  <c r="K360" i="3"/>
  <c r="AA360" i="3"/>
  <c r="K361" i="3"/>
  <c r="AA361" i="3"/>
  <c r="K362" i="3"/>
  <c r="AA362" i="3"/>
  <c r="K363" i="3"/>
  <c r="AA363" i="3"/>
  <c r="K364" i="3"/>
  <c r="AA364" i="3"/>
  <c r="K365" i="3"/>
  <c r="AA365" i="3"/>
  <c r="K366" i="3"/>
  <c r="AA366" i="3"/>
  <c r="K367" i="3"/>
  <c r="AA367" i="3"/>
  <c r="K368" i="3"/>
  <c r="AA368" i="3"/>
  <c r="K369" i="3"/>
  <c r="AA369" i="3"/>
  <c r="K370" i="3"/>
  <c r="AA370" i="3"/>
  <c r="K371" i="3"/>
  <c r="AA371" i="3"/>
  <c r="K372" i="3"/>
  <c r="AA372" i="3"/>
  <c r="K373" i="3"/>
  <c r="AA373" i="3"/>
  <c r="K374" i="3"/>
  <c r="AA374" i="3"/>
  <c r="K375" i="3"/>
  <c r="AA375" i="3"/>
  <c r="K376" i="3"/>
  <c r="AA376" i="3"/>
  <c r="K377" i="3"/>
  <c r="AA377" i="3"/>
  <c r="K378" i="3"/>
  <c r="AA378" i="3"/>
  <c r="K379" i="3"/>
  <c r="AA379" i="3"/>
  <c r="K380" i="3"/>
  <c r="AA380" i="3"/>
  <c r="K381" i="3"/>
  <c r="AA381" i="3"/>
  <c r="K382" i="3"/>
  <c r="AA382" i="3"/>
  <c r="K383" i="3"/>
  <c r="AA383" i="3"/>
  <c r="K384" i="3"/>
  <c r="AB384" i="3"/>
  <c r="AC384" i="3"/>
  <c r="K385" i="3"/>
  <c r="AA385" i="3"/>
  <c r="K386" i="3"/>
  <c r="AA386" i="3"/>
  <c r="K387" i="3"/>
  <c r="AA387" i="3"/>
  <c r="K388" i="3"/>
  <c r="AA388" i="3"/>
  <c r="K389" i="3"/>
  <c r="AA389" i="3"/>
  <c r="K390" i="3"/>
  <c r="AA390" i="3"/>
  <c r="K391" i="3"/>
  <c r="AA391" i="3"/>
  <c r="K392" i="3"/>
  <c r="AA392" i="3"/>
  <c r="K393" i="3"/>
  <c r="AA393" i="3"/>
  <c r="K394" i="3"/>
  <c r="AA394" i="3"/>
  <c r="K395" i="3"/>
  <c r="AA395" i="3"/>
  <c r="K396" i="3"/>
  <c r="AA396" i="3"/>
  <c r="K397" i="3"/>
  <c r="AA397" i="3"/>
  <c r="K398" i="3"/>
  <c r="AA398" i="3"/>
  <c r="K399" i="3"/>
  <c r="AA399" i="3"/>
  <c r="K400" i="3"/>
  <c r="AA400" i="3"/>
  <c r="K401" i="3"/>
  <c r="AA401" i="3"/>
  <c r="K402" i="3"/>
  <c r="AA402" i="3"/>
  <c r="K403" i="3"/>
  <c r="AA403" i="3"/>
  <c r="K404" i="3"/>
  <c r="AA404" i="3"/>
  <c r="K405" i="3"/>
  <c r="AA405" i="3"/>
  <c r="K406" i="3"/>
  <c r="AA406" i="3"/>
  <c r="K407" i="3"/>
  <c r="AA407" i="3"/>
  <c r="K408" i="3"/>
  <c r="AA408" i="3"/>
  <c r="K409" i="3"/>
  <c r="AA409" i="3"/>
  <c r="K410" i="3"/>
  <c r="AA410" i="3"/>
  <c r="K411" i="3"/>
  <c r="AA411" i="3"/>
  <c r="K412" i="3"/>
  <c r="AA412" i="3"/>
  <c r="AB89" i="3"/>
  <c r="AC89" i="3"/>
  <c r="AB354" i="3"/>
  <c r="AC354" i="3"/>
  <c r="AB394" i="3"/>
  <c r="AC394" i="3"/>
  <c r="AB338" i="3"/>
  <c r="AC338" i="3"/>
  <c r="AB306" i="3"/>
  <c r="AC306" i="3"/>
  <c r="AB401" i="3"/>
  <c r="AC401" i="3"/>
  <c r="AB370" i="3"/>
  <c r="AC370" i="3"/>
  <c r="AB222" i="3"/>
  <c r="AC222" i="3"/>
  <c r="AB42" i="3"/>
  <c r="AC42" i="3"/>
  <c r="AB34" i="3"/>
  <c r="AC34" i="3"/>
  <c r="AB406" i="3"/>
  <c r="AC406" i="3"/>
  <c r="AB397" i="3"/>
  <c r="AC397" i="3"/>
  <c r="AB388" i="3"/>
  <c r="AC388" i="3"/>
  <c r="AB402" i="3"/>
  <c r="AC402" i="3"/>
  <c r="AB399" i="3"/>
  <c r="AC399" i="3"/>
  <c r="AB396" i="3"/>
  <c r="AC396" i="3"/>
  <c r="AB392" i="3"/>
  <c r="AC392" i="3"/>
  <c r="AB378" i="3"/>
  <c r="AC378" i="3"/>
  <c r="AB362" i="3"/>
  <c r="AC362" i="3"/>
  <c r="AB346" i="3"/>
  <c r="AC346" i="3"/>
  <c r="AB322" i="3"/>
  <c r="AC322" i="3"/>
  <c r="AB290" i="3"/>
  <c r="AC290" i="3"/>
  <c r="AB268" i="3"/>
  <c r="AC268" i="3"/>
  <c r="AB236" i="3"/>
  <c r="AC236" i="3"/>
  <c r="AB206" i="3"/>
  <c r="AC206" i="3"/>
  <c r="AB146" i="3"/>
  <c r="AB145" i="3"/>
  <c r="AC145" i="3"/>
  <c r="AB144" i="3"/>
  <c r="AB143" i="3"/>
  <c r="AC143" i="3"/>
  <c r="AB142" i="3"/>
  <c r="AB141" i="3"/>
  <c r="AC141" i="3"/>
  <c r="AB140" i="3"/>
  <c r="AB139" i="3"/>
  <c r="AC139" i="3"/>
  <c r="AB138" i="3"/>
  <c r="AC138" i="3"/>
  <c r="AB137" i="3"/>
  <c r="AC137" i="3"/>
  <c r="AB136" i="3"/>
  <c r="AC136" i="3"/>
  <c r="AB135" i="3"/>
  <c r="AC135" i="3"/>
  <c r="AB134" i="3"/>
  <c r="AC134" i="3"/>
  <c r="AB133" i="3"/>
  <c r="AC133" i="3"/>
  <c r="AB132" i="3"/>
  <c r="AC132" i="3"/>
  <c r="AB131" i="3"/>
  <c r="AC131" i="3"/>
  <c r="AB130" i="3"/>
  <c r="AC130" i="3"/>
  <c r="AB129" i="3"/>
  <c r="AC129" i="3"/>
  <c r="AB128" i="3"/>
  <c r="AC128" i="3"/>
  <c r="AB127" i="3"/>
  <c r="AC127" i="3"/>
  <c r="AB126" i="3"/>
  <c r="AC126" i="3"/>
  <c r="AB125" i="3"/>
  <c r="AC125" i="3"/>
  <c r="AB124" i="3"/>
  <c r="AC124" i="3"/>
  <c r="AB123" i="3"/>
  <c r="AC123" i="3"/>
  <c r="AB122" i="3"/>
  <c r="AC122" i="3"/>
  <c r="AB121" i="3"/>
  <c r="AC121" i="3"/>
  <c r="AB120" i="3"/>
  <c r="AC120" i="3"/>
  <c r="AB119" i="3"/>
  <c r="AC119" i="3"/>
  <c r="AB118" i="3"/>
  <c r="AC118" i="3"/>
  <c r="AB117" i="3"/>
  <c r="AC117" i="3"/>
  <c r="AB116" i="3"/>
  <c r="AC116" i="3"/>
  <c r="AB105" i="3"/>
  <c r="AC105" i="3"/>
  <c r="AB73" i="3"/>
  <c r="AC73" i="3"/>
  <c r="AB229" i="3"/>
  <c r="AC229" i="3"/>
  <c r="AB214" i="3"/>
  <c r="AC214" i="3"/>
  <c r="AB198" i="3"/>
  <c r="AC198" i="3"/>
  <c r="AB162" i="3"/>
  <c r="AB161" i="3"/>
  <c r="AC161" i="3"/>
  <c r="AB160" i="3"/>
  <c r="AB97" i="3"/>
  <c r="AC97" i="3"/>
  <c r="AB81" i="3"/>
  <c r="AC81" i="3"/>
  <c r="AB65" i="3"/>
  <c r="AC65" i="3"/>
  <c r="AB50" i="3"/>
  <c r="AC50" i="3"/>
  <c r="AB32" i="3"/>
  <c r="AC32" i="3"/>
  <c r="AB410" i="3"/>
  <c r="AC410" i="3"/>
  <c r="AD402" i="3"/>
  <c r="AB382" i="3"/>
  <c r="AC382" i="3"/>
  <c r="AB374" i="3"/>
  <c r="AC374" i="3"/>
  <c r="AB366" i="3"/>
  <c r="AC366" i="3"/>
  <c r="AB358" i="3"/>
  <c r="AC358" i="3"/>
  <c r="AB350" i="3"/>
  <c r="AC350" i="3"/>
  <c r="AB330" i="3"/>
  <c r="AC330" i="3"/>
  <c r="AB314" i="3"/>
  <c r="AC314" i="3"/>
  <c r="AB298" i="3"/>
  <c r="AC298" i="3"/>
  <c r="AB283" i="3"/>
  <c r="AC283" i="3"/>
  <c r="AB270" i="3"/>
  <c r="AD270" i="3"/>
  <c r="AB269" i="3"/>
  <c r="AC269" i="3"/>
  <c r="AB412" i="3"/>
  <c r="AC412" i="3"/>
  <c r="AB408" i="3"/>
  <c r="AC408" i="3"/>
  <c r="AB404" i="3"/>
  <c r="AC404" i="3"/>
  <c r="AB390" i="3"/>
  <c r="AC390" i="3"/>
  <c r="AB386" i="3"/>
  <c r="AC386" i="3"/>
  <c r="AB380" i="3"/>
  <c r="AC380" i="3"/>
  <c r="AB376" i="3"/>
  <c r="AC376" i="3"/>
  <c r="AB372" i="3"/>
  <c r="AC372" i="3"/>
  <c r="AB368" i="3"/>
  <c r="AC368" i="3"/>
  <c r="AB364" i="3"/>
  <c r="AC364" i="3"/>
  <c r="AB360" i="3"/>
  <c r="AC360" i="3"/>
  <c r="AA356" i="3"/>
  <c r="AB356" i="3"/>
  <c r="AC356" i="3"/>
  <c r="AA348" i="3"/>
  <c r="AB348" i="3"/>
  <c r="AC348" i="3"/>
  <c r="AA344" i="3"/>
  <c r="AD344" i="3"/>
  <c r="AB342" i="3"/>
  <c r="AC342" i="3"/>
  <c r="AA326" i="3"/>
  <c r="AB326" i="3"/>
  <c r="AC326" i="3"/>
  <c r="AA310" i="3"/>
  <c r="AB310" i="3"/>
  <c r="AC310" i="3"/>
  <c r="AA352" i="3"/>
  <c r="AB352" i="3"/>
  <c r="AC352" i="3"/>
  <c r="AA334" i="3"/>
  <c r="AD334" i="3"/>
  <c r="AA318" i="3"/>
  <c r="AB318" i="3"/>
  <c r="AC318" i="3"/>
  <c r="AA302" i="3"/>
  <c r="AB302" i="3"/>
  <c r="AC302" i="3"/>
  <c r="AB294" i="3"/>
  <c r="AC294" i="3"/>
  <c r="AB286" i="3"/>
  <c r="AC286" i="3"/>
  <c r="AB279" i="3"/>
  <c r="AC279" i="3"/>
  <c r="AB276" i="3"/>
  <c r="AB275" i="3"/>
  <c r="AC275" i="3"/>
  <c r="AB274" i="3"/>
  <c r="AB262" i="3"/>
  <c r="AD262" i="3"/>
  <c r="AB261" i="3"/>
  <c r="AC261" i="3"/>
  <c r="AB260" i="3"/>
  <c r="AC260" i="3"/>
  <c r="AB254" i="3"/>
  <c r="AC254" i="3"/>
  <c r="AB253" i="3"/>
  <c r="AC253" i="3"/>
  <c r="AB252" i="3"/>
  <c r="AC252" i="3"/>
  <c r="AB251" i="3"/>
  <c r="AC251" i="3"/>
  <c r="AB250" i="3"/>
  <c r="AC250" i="3"/>
  <c r="AB249" i="3"/>
  <c r="AC249" i="3"/>
  <c r="AB248" i="3"/>
  <c r="AC248" i="3"/>
  <c r="AB247" i="3"/>
  <c r="AC247" i="3"/>
  <c r="AB246" i="3"/>
  <c r="AC246" i="3"/>
  <c r="AB245" i="3"/>
  <c r="AC245" i="3"/>
  <c r="AB244" i="3"/>
  <c r="AC244" i="3"/>
  <c r="AB243" i="3"/>
  <c r="AC243" i="3"/>
  <c r="AB242" i="3"/>
  <c r="AC242" i="3"/>
  <c r="AB241" i="3"/>
  <c r="AC241" i="3"/>
  <c r="AB240" i="3"/>
  <c r="AC240" i="3"/>
  <c r="AB233" i="3"/>
  <c r="AC233" i="3"/>
  <c r="AB225" i="3"/>
  <c r="AC225" i="3"/>
  <c r="AB218" i="3"/>
  <c r="AC218" i="3"/>
  <c r="AB210" i="3"/>
  <c r="AC210" i="3"/>
  <c r="AB202" i="3"/>
  <c r="AC202" i="3"/>
  <c r="AB194" i="3"/>
  <c r="AC194" i="3"/>
  <c r="AB193" i="3"/>
  <c r="AC193" i="3"/>
  <c r="AB192" i="3"/>
  <c r="AC192" i="3"/>
  <c r="AB191" i="3"/>
  <c r="AC191" i="3"/>
  <c r="AB190" i="3"/>
  <c r="AC190" i="3"/>
  <c r="AB189" i="3"/>
  <c r="AC189" i="3"/>
  <c r="AB188" i="3"/>
  <c r="AC188" i="3"/>
  <c r="AB187" i="3"/>
  <c r="AC187" i="3"/>
  <c r="AB186" i="3"/>
  <c r="AC186" i="3"/>
  <c r="AB185" i="3"/>
  <c r="AC185" i="3"/>
  <c r="AB184" i="3"/>
  <c r="AC184" i="3"/>
  <c r="AB183" i="3"/>
  <c r="AC183" i="3"/>
  <c r="AB182" i="3"/>
  <c r="AC182" i="3"/>
  <c r="AB181" i="3"/>
  <c r="AC181" i="3"/>
  <c r="AB180" i="3"/>
  <c r="AC180" i="3"/>
  <c r="AB179" i="3"/>
  <c r="AC179" i="3"/>
  <c r="AB178" i="3"/>
  <c r="AC178" i="3"/>
  <c r="AB177" i="3"/>
  <c r="AC177" i="3"/>
  <c r="AB176" i="3"/>
  <c r="AC176" i="3"/>
  <c r="AB175" i="3"/>
  <c r="AC175" i="3"/>
  <c r="AB174" i="3"/>
  <c r="AC174" i="3"/>
  <c r="AB173" i="3"/>
  <c r="AC173" i="3"/>
  <c r="AB172" i="3"/>
  <c r="AC172" i="3"/>
  <c r="AB171" i="3"/>
  <c r="AC171" i="3"/>
  <c r="AB170" i="3"/>
  <c r="AC170" i="3"/>
  <c r="AB169" i="3"/>
  <c r="AC169" i="3"/>
  <c r="AB168" i="3"/>
  <c r="AC168" i="3"/>
  <c r="AB154" i="3"/>
  <c r="AB153" i="3"/>
  <c r="AC153" i="3"/>
  <c r="AB152" i="3"/>
  <c r="AB101" i="3"/>
  <c r="AC101" i="3"/>
  <c r="AB93" i="3"/>
  <c r="AC93" i="3"/>
  <c r="AB85" i="3"/>
  <c r="AC85" i="3"/>
  <c r="AB77" i="3"/>
  <c r="AC77" i="3"/>
  <c r="AB69" i="3"/>
  <c r="AC69" i="3"/>
  <c r="AB61" i="3"/>
  <c r="AC61" i="3"/>
  <c r="AB54" i="3"/>
  <c r="AC54" i="3"/>
  <c r="AB46" i="3"/>
  <c r="AC46" i="3"/>
  <c r="AB38" i="3"/>
  <c r="AC38" i="3"/>
  <c r="AD390" i="3"/>
  <c r="AA384" i="3"/>
  <c r="AB340" i="3"/>
  <c r="AC340" i="3"/>
  <c r="AB336" i="3"/>
  <c r="AC336" i="3"/>
  <c r="AB332" i="3"/>
  <c r="AB328" i="3"/>
  <c r="AC328" i="3"/>
  <c r="AB324" i="3"/>
  <c r="AC324" i="3"/>
  <c r="AB320" i="3"/>
  <c r="AC320" i="3"/>
  <c r="AB316" i="3"/>
  <c r="AC316" i="3"/>
  <c r="AB312" i="3"/>
  <c r="AC312" i="3"/>
  <c r="AB308" i="3"/>
  <c r="AC308" i="3"/>
  <c r="AB304" i="3"/>
  <c r="AC304" i="3"/>
  <c r="AB300" i="3"/>
  <c r="AC300" i="3"/>
  <c r="AB296" i="3"/>
  <c r="AC296" i="3"/>
  <c r="AB292" i="3"/>
  <c r="AC292" i="3"/>
  <c r="AB288" i="3"/>
  <c r="AC288" i="3"/>
  <c r="AB281" i="3"/>
  <c r="AC281" i="3"/>
  <c r="AA272" i="3"/>
  <c r="AB272" i="3"/>
  <c r="AD272" i="3"/>
  <c r="AA278" i="3"/>
  <c r="AB278" i="3"/>
  <c r="AC278" i="3"/>
  <c r="AB266" i="3"/>
  <c r="AB265" i="3"/>
  <c r="AC265" i="3"/>
  <c r="AB264" i="3"/>
  <c r="AB258" i="3"/>
  <c r="AC258" i="3"/>
  <c r="AB257" i="3"/>
  <c r="AC257" i="3"/>
  <c r="AB256" i="3"/>
  <c r="AC256" i="3"/>
  <c r="AB255" i="3"/>
  <c r="AC255" i="3"/>
  <c r="AB238" i="3"/>
  <c r="AC238" i="3"/>
  <c r="AB234" i="3"/>
  <c r="AC234" i="3"/>
  <c r="AB231" i="3"/>
  <c r="AC231" i="3"/>
  <c r="AB227" i="3"/>
  <c r="AC227" i="3"/>
  <c r="AB224" i="3"/>
  <c r="AC224" i="3"/>
  <c r="AB220" i="3"/>
  <c r="AC220" i="3"/>
  <c r="AB216" i="3"/>
  <c r="AC216" i="3"/>
  <c r="AB212" i="3"/>
  <c r="AC212" i="3"/>
  <c r="AB208" i="3"/>
  <c r="AC208" i="3"/>
  <c r="AB204" i="3"/>
  <c r="AC204" i="3"/>
  <c r="AB200" i="3"/>
  <c r="AC200" i="3"/>
  <c r="AB196" i="3"/>
  <c r="AC196" i="3"/>
  <c r="AB166" i="3"/>
  <c r="AC166" i="3"/>
  <c r="AB165" i="3"/>
  <c r="AC165" i="3"/>
  <c r="AB164" i="3"/>
  <c r="AC164" i="3"/>
  <c r="AB158" i="3"/>
  <c r="AB157" i="3"/>
  <c r="AC157" i="3"/>
  <c r="AB156" i="3"/>
  <c r="AB150" i="3"/>
  <c r="AC150" i="3"/>
  <c r="AB149" i="3"/>
  <c r="AC149" i="3"/>
  <c r="AB148" i="3"/>
  <c r="AC148" i="3"/>
  <c r="AB103" i="3"/>
  <c r="AC103" i="3"/>
  <c r="AB99" i="3"/>
  <c r="AC99" i="3"/>
  <c r="AB95" i="3"/>
  <c r="AC95" i="3"/>
  <c r="AB91" i="3"/>
  <c r="AC91" i="3"/>
  <c r="AB87" i="3"/>
  <c r="AC87" i="3"/>
  <c r="AB83" i="3"/>
  <c r="AC83" i="3"/>
  <c r="AB79" i="3"/>
  <c r="AC79" i="3"/>
  <c r="AB75" i="3"/>
  <c r="AC75" i="3"/>
  <c r="AB71" i="3"/>
  <c r="AC71" i="3"/>
  <c r="AB67" i="3"/>
  <c r="AC67" i="3"/>
  <c r="AB63" i="3"/>
  <c r="AC63" i="3"/>
  <c r="AB59" i="3"/>
  <c r="AC59" i="3"/>
  <c r="AB56" i="3"/>
  <c r="AC56" i="3"/>
  <c r="AB52" i="3"/>
  <c r="AC52" i="3"/>
  <c r="AB48" i="3"/>
  <c r="AC48" i="3"/>
  <c r="AB44" i="3"/>
  <c r="AC44" i="3"/>
  <c r="AB40" i="3"/>
  <c r="AC40" i="3"/>
  <c r="AB36" i="3"/>
  <c r="AC36" i="3"/>
  <c r="AD410" i="3"/>
  <c r="AD408" i="3"/>
  <c r="AD404" i="3"/>
  <c r="AD397" i="3"/>
  <c r="AD394" i="3"/>
  <c r="AD388" i="3"/>
  <c r="AD384" i="3"/>
  <c r="AD382" i="3"/>
  <c r="AD380" i="3"/>
  <c r="AD378" i="3"/>
  <c r="AD376" i="3"/>
  <c r="AD372" i="3"/>
  <c r="AD370" i="3"/>
  <c r="AD368" i="3"/>
  <c r="AD366" i="3"/>
  <c r="AD364" i="3"/>
  <c r="AD360" i="3"/>
  <c r="AD356" i="3"/>
  <c r="AD354" i="3"/>
  <c r="AD352" i="3"/>
  <c r="AD350" i="3"/>
  <c r="AD348" i="3"/>
  <c r="AD346" i="3"/>
  <c r="AD342" i="3"/>
  <c r="AD340" i="3"/>
  <c r="AD338" i="3"/>
  <c r="AD330" i="3"/>
  <c r="AD326" i="3"/>
  <c r="AD324" i="3"/>
  <c r="AD322" i="3"/>
  <c r="AD318" i="3"/>
  <c r="AD314" i="3"/>
  <c r="AD310" i="3"/>
  <c r="AD308" i="3"/>
  <c r="AD306" i="3"/>
  <c r="AD302" i="3"/>
  <c r="AD300" i="3"/>
  <c r="AD298" i="3"/>
  <c r="AD294" i="3"/>
  <c r="AD290" i="3"/>
  <c r="AD286" i="3"/>
  <c r="AD283" i="3"/>
  <c r="AD279" i="3"/>
  <c r="AD248" i="3"/>
  <c r="AD241" i="3"/>
  <c r="AD412" i="3"/>
  <c r="AD396" i="3"/>
  <c r="AD292" i="3"/>
  <c r="AD281" i="3"/>
  <c r="AD251" i="3"/>
  <c r="AD245" i="3"/>
  <c r="AD225" i="3"/>
  <c r="AD222" i="3"/>
  <c r="AD220" i="3"/>
  <c r="AD218" i="3"/>
  <c r="AD214" i="3"/>
  <c r="AD210" i="3"/>
  <c r="AD206" i="3"/>
  <c r="AD204" i="3"/>
  <c r="AD202" i="3"/>
  <c r="AD196" i="3"/>
  <c r="AD194" i="3"/>
  <c r="AD187" i="3"/>
  <c r="AD179" i="3"/>
  <c r="AD171" i="3"/>
  <c r="AD129" i="3"/>
  <c r="AD34" i="3"/>
  <c r="AD30" i="3"/>
  <c r="AD191" i="3"/>
  <c r="AD183" i="3"/>
  <c r="AD175" i="3"/>
  <c r="AD133" i="3"/>
  <c r="AD117" i="3"/>
  <c r="AD192" i="3"/>
  <c r="AD189" i="3"/>
  <c r="AD185" i="3"/>
  <c r="AD181" i="3"/>
  <c r="AD173" i="3"/>
  <c r="AD169" i="3"/>
  <c r="AD139" i="3"/>
  <c r="AD131" i="3"/>
  <c r="AD123" i="3"/>
  <c r="AD105" i="3"/>
  <c r="AD103" i="3"/>
  <c r="AD101" i="3"/>
  <c r="AD97" i="3"/>
  <c r="AD95" i="3"/>
  <c r="AD93" i="3"/>
  <c r="AD89" i="3"/>
  <c r="AD87" i="3"/>
  <c r="AD85" i="3"/>
  <c r="AD81" i="3"/>
  <c r="AD77" i="3"/>
  <c r="AD73" i="3"/>
  <c r="AD71" i="3"/>
  <c r="AD69" i="3"/>
  <c r="AD65" i="3"/>
  <c r="AD63" i="3"/>
  <c r="AD61" i="3"/>
  <c r="AD56" i="3"/>
  <c r="AD54" i="3"/>
  <c r="AD50" i="3"/>
  <c r="AD48" i="3"/>
  <c r="AD46" i="3"/>
  <c r="AD42" i="3"/>
  <c r="AD40" i="3"/>
  <c r="AD38" i="3"/>
  <c r="AD253" i="3"/>
  <c r="AD250" i="3"/>
  <c r="AD247" i="3"/>
  <c r="AD243" i="3"/>
  <c r="AD240" i="3"/>
  <c r="AD238" i="3"/>
  <c r="AD236" i="3"/>
  <c r="AD231" i="3"/>
  <c r="AD227" i="3"/>
  <c r="AB411" i="3"/>
  <c r="AB409" i="3"/>
  <c r="AB407" i="3"/>
  <c r="AB405" i="3"/>
  <c r="AB403" i="3"/>
  <c r="AB400" i="3"/>
  <c r="AB398" i="3"/>
  <c r="AB395" i="3"/>
  <c r="AB393" i="3"/>
  <c r="AB391" i="3"/>
  <c r="AB389" i="3"/>
  <c r="AB387" i="3"/>
  <c r="AB385" i="3"/>
  <c r="AB383" i="3"/>
  <c r="AB381" i="3"/>
  <c r="AB379" i="3"/>
  <c r="AB377" i="3"/>
  <c r="AB375" i="3"/>
  <c r="AB373" i="3"/>
  <c r="AB371" i="3"/>
  <c r="AB369" i="3"/>
  <c r="AB367" i="3"/>
  <c r="AB365" i="3"/>
  <c r="AB363" i="3"/>
  <c r="AB361" i="3"/>
  <c r="AB359" i="3"/>
  <c r="AB357" i="3"/>
  <c r="AB355" i="3"/>
  <c r="AB353" i="3"/>
  <c r="AB351" i="3"/>
  <c r="AB349" i="3"/>
  <c r="AB347" i="3"/>
  <c r="AB345" i="3"/>
  <c r="AB343" i="3"/>
  <c r="AB341" i="3"/>
  <c r="AB339" i="3"/>
  <c r="AB337" i="3"/>
  <c r="AB335" i="3"/>
  <c r="AB333" i="3"/>
  <c r="AB331" i="3"/>
  <c r="AB329" i="3"/>
  <c r="AB327" i="3"/>
  <c r="AB325" i="3"/>
  <c r="AB323" i="3"/>
  <c r="AB321" i="3"/>
  <c r="AB319" i="3"/>
  <c r="AB317" i="3"/>
  <c r="AB315" i="3"/>
  <c r="AB313" i="3"/>
  <c r="AB311" i="3"/>
  <c r="AB309" i="3"/>
  <c r="AB307" i="3"/>
  <c r="AB305" i="3"/>
  <c r="AB303" i="3"/>
  <c r="AB301" i="3"/>
  <c r="AB299" i="3"/>
  <c r="AB297" i="3"/>
  <c r="AB295" i="3"/>
  <c r="AB293" i="3"/>
  <c r="AB291" i="3"/>
  <c r="AB289" i="3"/>
  <c r="AB287" i="3"/>
  <c r="AB285" i="3"/>
  <c r="AB284" i="3"/>
  <c r="AB282" i="3"/>
  <c r="AB280" i="3"/>
  <c r="AB277" i="3"/>
  <c r="AC276" i="3"/>
  <c r="AD276" i="3"/>
  <c r="AD275" i="3"/>
  <c r="AB273" i="3"/>
  <c r="AC272" i="3"/>
  <c r="AB271" i="3"/>
  <c r="AC270" i="3"/>
  <c r="AD269" i="3"/>
  <c r="AB267" i="3"/>
  <c r="AC266" i="3"/>
  <c r="AD266" i="3"/>
  <c r="AD265" i="3"/>
  <c r="AB263" i="3"/>
  <c r="AC262" i="3"/>
  <c r="AD261" i="3"/>
  <c r="AB259" i="3"/>
  <c r="AD258" i="3"/>
  <c r="AD278" i="3"/>
  <c r="AC274" i="3"/>
  <c r="AD274" i="3"/>
  <c r="AD268" i="3"/>
  <c r="AC264" i="3"/>
  <c r="AD264" i="3"/>
  <c r="AD260" i="3"/>
  <c r="AD257" i="3"/>
  <c r="AD168" i="3"/>
  <c r="AD164" i="3"/>
  <c r="AC160" i="3"/>
  <c r="AD160" i="3"/>
  <c r="AC156" i="3"/>
  <c r="AD156" i="3"/>
  <c r="AC152" i="3"/>
  <c r="AD152" i="3"/>
  <c r="AD148" i="3"/>
  <c r="AC144" i="3"/>
  <c r="AD144" i="3"/>
  <c r="AC140" i="3"/>
  <c r="AD140" i="3"/>
  <c r="AD254" i="3"/>
  <c r="AD244" i="3"/>
  <c r="AD188" i="3"/>
  <c r="AD184" i="3"/>
  <c r="AD180" i="3"/>
  <c r="AD176" i="3"/>
  <c r="AD172" i="3"/>
  <c r="AB167" i="3"/>
  <c r="AD166" i="3"/>
  <c r="AB163" i="3"/>
  <c r="AC162" i="3"/>
  <c r="AD162" i="3"/>
  <c r="AB159" i="3"/>
  <c r="AC158" i="3"/>
  <c r="AD158" i="3"/>
  <c r="AB155" i="3"/>
  <c r="AC154" i="3"/>
  <c r="AD154" i="3"/>
  <c r="AB151" i="3"/>
  <c r="AD150" i="3"/>
  <c r="AD149" i="3"/>
  <c r="AB147" i="3"/>
  <c r="AC146" i="3"/>
  <c r="AD146" i="3"/>
  <c r="AD145" i="3"/>
  <c r="AC142" i="3"/>
  <c r="AD142" i="3"/>
  <c r="AD141" i="3"/>
  <c r="AD138" i="3"/>
  <c r="AD136" i="3"/>
  <c r="AD134" i="3"/>
  <c r="AD132" i="3"/>
  <c r="AD130" i="3"/>
  <c r="AD128" i="3"/>
  <c r="AD126" i="3"/>
  <c r="AD124" i="3"/>
  <c r="AD122" i="3"/>
  <c r="AD120" i="3"/>
  <c r="AD118" i="3"/>
  <c r="AD116" i="3"/>
  <c r="AB115" i="3"/>
  <c r="AB113" i="3"/>
  <c r="AB111" i="3"/>
  <c r="AB109" i="3"/>
  <c r="AB107" i="3"/>
  <c r="AD31" i="3"/>
  <c r="AB239" i="3"/>
  <c r="AB237" i="3"/>
  <c r="AB235" i="3"/>
  <c r="AB232" i="3"/>
  <c r="AB230" i="3"/>
  <c r="AB228" i="3"/>
  <c r="AB226" i="3"/>
  <c r="AB223" i="3"/>
  <c r="AB221" i="3"/>
  <c r="AB219" i="3"/>
  <c r="AB217" i="3"/>
  <c r="AB215" i="3"/>
  <c r="AB213" i="3"/>
  <c r="AB211" i="3"/>
  <c r="AB209" i="3"/>
  <c r="AB207" i="3"/>
  <c r="AB205" i="3"/>
  <c r="AB203" i="3"/>
  <c r="AB201" i="3"/>
  <c r="AB199" i="3"/>
  <c r="AB197" i="3"/>
  <c r="AB195" i="3"/>
  <c r="AB114" i="3"/>
  <c r="AB112" i="3"/>
  <c r="AB110" i="3"/>
  <c r="AB108" i="3"/>
  <c r="AB106" i="3"/>
  <c r="AB104" i="3"/>
  <c r="AB102" i="3"/>
  <c r="AB100" i="3"/>
  <c r="AB98" i="3"/>
  <c r="AB96" i="3"/>
  <c r="AB94" i="3"/>
  <c r="AB92" i="3"/>
  <c r="AB90" i="3"/>
  <c r="AB88" i="3"/>
  <c r="AB86" i="3"/>
  <c r="AB84" i="3"/>
  <c r="AB82" i="3"/>
  <c r="AB80" i="3"/>
  <c r="AB78" i="3"/>
  <c r="AB76" i="3"/>
  <c r="AB74" i="3"/>
  <c r="AB72" i="3"/>
  <c r="AB70" i="3"/>
  <c r="AB68" i="3"/>
  <c r="AB66" i="3"/>
  <c r="AB64" i="3"/>
  <c r="AB62" i="3"/>
  <c r="AB60" i="3"/>
  <c r="AB58" i="3"/>
  <c r="AB57" i="3"/>
  <c r="AB55" i="3"/>
  <c r="AB53" i="3"/>
  <c r="AB51" i="3"/>
  <c r="AB49" i="3"/>
  <c r="AB47" i="3"/>
  <c r="AB45" i="3"/>
  <c r="AB43" i="3"/>
  <c r="AB41" i="3"/>
  <c r="AB39" i="3"/>
  <c r="AB37" i="3"/>
  <c r="AB35" i="3"/>
  <c r="AB33" i="3"/>
  <c r="AD316" i="3"/>
  <c r="AD256" i="3"/>
  <c r="AD234" i="3"/>
  <c r="AD212" i="3"/>
  <c r="AD177" i="3"/>
  <c r="AD165" i="3"/>
  <c r="AD79" i="3"/>
  <c r="AD153" i="3"/>
  <c r="AD157" i="3"/>
  <c r="AD161" i="3"/>
  <c r="AD170" i="3"/>
  <c r="AD174" i="3"/>
  <c r="AD178" i="3"/>
  <c r="AD182" i="3"/>
  <c r="AD186" i="3"/>
  <c r="AD190" i="3"/>
  <c r="AD193" i="3"/>
  <c r="AD242" i="3"/>
  <c r="AD246" i="3"/>
  <c r="AD249" i="3"/>
  <c r="AD252" i="3"/>
  <c r="AD255" i="3"/>
  <c r="AD229" i="3"/>
  <c r="AD233" i="3"/>
  <c r="AD36" i="3"/>
  <c r="AD44" i="3"/>
  <c r="AD52" i="3"/>
  <c r="AD59" i="3"/>
  <c r="AD67" i="3"/>
  <c r="AD75" i="3"/>
  <c r="AD83" i="3"/>
  <c r="AD91" i="3"/>
  <c r="AD99" i="3"/>
  <c r="AD119" i="3"/>
  <c r="AD127" i="3"/>
  <c r="AD135" i="3"/>
  <c r="AD125" i="3"/>
  <c r="AD143" i="3"/>
  <c r="AD121" i="3"/>
  <c r="AD137" i="3"/>
  <c r="AD198" i="3"/>
  <c r="AD208" i="3"/>
  <c r="AD216" i="3"/>
  <c r="AD288" i="3"/>
  <c r="AD392" i="3"/>
  <c r="AD399" i="3"/>
  <c r="AD32" i="3"/>
  <c r="AD296" i="3"/>
  <c r="AD304" i="3"/>
  <c r="AD312" i="3"/>
  <c r="AD320" i="3"/>
  <c r="AD328" i="3"/>
  <c r="AD336" i="3"/>
  <c r="AD358" i="3"/>
  <c r="AD362" i="3"/>
  <c r="AD374" i="3"/>
  <c r="AD386" i="3"/>
  <c r="AD401" i="3"/>
  <c r="AD406" i="3"/>
  <c r="AD200" i="3"/>
  <c r="AD224" i="3"/>
  <c r="AC332" i="3"/>
  <c r="AD332" i="3"/>
  <c r="AC109" i="3"/>
  <c r="AD109" i="3"/>
  <c r="AC113" i="3"/>
  <c r="AD113" i="3"/>
  <c r="AC147" i="3"/>
  <c r="AD147" i="3"/>
  <c r="AC151" i="3"/>
  <c r="AD151" i="3"/>
  <c r="AC155" i="3"/>
  <c r="AD155" i="3"/>
  <c r="AC159" i="3"/>
  <c r="AD159" i="3"/>
  <c r="AC163" i="3"/>
  <c r="AD163" i="3"/>
  <c r="AC167" i="3"/>
  <c r="AD167" i="3"/>
  <c r="AC280" i="3"/>
  <c r="AD280" i="3"/>
  <c r="AC284" i="3"/>
  <c r="AD284" i="3"/>
  <c r="AC287" i="3"/>
  <c r="AD287" i="3"/>
  <c r="AC291" i="3"/>
  <c r="AD291" i="3"/>
  <c r="AC295" i="3"/>
  <c r="AD295" i="3"/>
  <c r="AC299" i="3"/>
  <c r="AD299" i="3"/>
  <c r="AC303" i="3"/>
  <c r="AD303" i="3"/>
  <c r="AC307" i="3"/>
  <c r="AD307" i="3"/>
  <c r="AC311" i="3"/>
  <c r="AD311" i="3"/>
  <c r="AC315" i="3"/>
  <c r="AD315" i="3"/>
  <c r="AC319" i="3"/>
  <c r="AD319" i="3"/>
  <c r="AC323" i="3"/>
  <c r="AD323" i="3"/>
  <c r="AC327" i="3"/>
  <c r="AD327" i="3"/>
  <c r="AC331" i="3"/>
  <c r="AD331" i="3"/>
  <c r="AC335" i="3"/>
  <c r="AD335" i="3"/>
  <c r="AC339" i="3"/>
  <c r="AD339" i="3"/>
  <c r="AC343" i="3"/>
  <c r="AD343" i="3"/>
  <c r="AC347" i="3"/>
  <c r="AD347" i="3"/>
  <c r="AC351" i="3"/>
  <c r="AD351" i="3"/>
  <c r="AC355" i="3"/>
  <c r="AD355" i="3"/>
  <c r="AC359" i="3"/>
  <c r="AD359" i="3"/>
  <c r="AC363" i="3"/>
  <c r="AD363" i="3"/>
  <c r="AC367" i="3"/>
  <c r="AD367" i="3"/>
  <c r="AC371" i="3"/>
  <c r="AD371" i="3"/>
  <c r="AC375" i="3"/>
  <c r="AD375" i="3"/>
  <c r="AC379" i="3"/>
  <c r="AD379" i="3"/>
  <c r="AC383" i="3"/>
  <c r="AD383" i="3"/>
  <c r="AC387" i="3"/>
  <c r="AD387" i="3"/>
  <c r="AC391" i="3"/>
  <c r="AD391" i="3"/>
  <c r="AC395" i="3"/>
  <c r="AD395" i="3"/>
  <c r="AC398" i="3"/>
  <c r="AD398" i="3"/>
  <c r="AC405" i="3"/>
  <c r="AD405" i="3"/>
  <c r="AC409" i="3"/>
  <c r="AD409" i="3"/>
  <c r="AC107" i="3"/>
  <c r="AD107" i="3"/>
  <c r="AC111" i="3"/>
  <c r="AD111" i="3"/>
  <c r="AC115" i="3"/>
  <c r="AD115" i="3"/>
  <c r="AC259" i="3"/>
  <c r="AD259" i="3"/>
  <c r="AC263" i="3"/>
  <c r="AD263" i="3"/>
  <c r="AC267" i="3"/>
  <c r="AD267" i="3"/>
  <c r="AC271" i="3"/>
  <c r="AD271" i="3"/>
  <c r="AC273" i="3"/>
  <c r="AD273" i="3"/>
  <c r="AC277" i="3"/>
  <c r="AD277" i="3"/>
  <c r="AC282" i="3"/>
  <c r="AD282" i="3"/>
  <c r="AC285" i="3"/>
  <c r="AD285" i="3"/>
  <c r="AC289" i="3"/>
  <c r="AD289" i="3"/>
  <c r="AC293" i="3"/>
  <c r="AD293" i="3"/>
  <c r="AC297" i="3"/>
  <c r="AD297" i="3"/>
  <c r="AC301" i="3"/>
  <c r="AD301" i="3"/>
  <c r="AC305" i="3"/>
  <c r="AD305" i="3"/>
  <c r="AC309" i="3"/>
  <c r="AD309" i="3"/>
  <c r="AC313" i="3"/>
  <c r="AD313" i="3"/>
  <c r="AC317" i="3"/>
  <c r="AD317" i="3"/>
  <c r="AC321" i="3"/>
  <c r="AD321" i="3"/>
  <c r="AC325" i="3"/>
  <c r="AD325" i="3"/>
  <c r="AC329" i="3"/>
  <c r="AD329" i="3"/>
  <c r="AC333" i="3"/>
  <c r="AD333" i="3"/>
  <c r="AC337" i="3"/>
  <c r="AD337" i="3"/>
  <c r="AC341" i="3"/>
  <c r="AD341" i="3"/>
  <c r="AC345" i="3"/>
  <c r="AD345" i="3"/>
  <c r="AC349" i="3"/>
  <c r="AD349" i="3"/>
  <c r="AC353" i="3"/>
  <c r="AD353" i="3"/>
  <c r="AC357" i="3"/>
  <c r="AD357" i="3"/>
  <c r="AC361" i="3"/>
  <c r="AD361" i="3"/>
  <c r="AC365" i="3"/>
  <c r="AD365" i="3"/>
  <c r="AC369" i="3"/>
  <c r="AD369" i="3"/>
  <c r="AC373" i="3"/>
  <c r="AD373" i="3"/>
  <c r="AC377" i="3"/>
  <c r="AD377" i="3"/>
  <c r="AC381" i="3"/>
  <c r="AD381" i="3"/>
  <c r="AC385" i="3"/>
  <c r="AD385" i="3"/>
  <c r="AC389" i="3"/>
  <c r="AD389" i="3"/>
  <c r="AC393" i="3"/>
  <c r="AD393" i="3"/>
  <c r="AC400" i="3"/>
  <c r="AD400" i="3"/>
  <c r="AC403" i="3"/>
  <c r="AD403" i="3"/>
  <c r="AC407" i="3"/>
  <c r="AD407" i="3"/>
  <c r="AC411" i="3"/>
  <c r="AD411" i="3"/>
  <c r="AC33" i="3"/>
  <c r="AD33" i="3"/>
  <c r="AC37" i="3"/>
  <c r="AD37" i="3"/>
  <c r="AC41" i="3"/>
  <c r="AD41" i="3"/>
  <c r="AC45" i="3"/>
  <c r="AD45" i="3"/>
  <c r="AC49" i="3"/>
  <c r="AD49" i="3"/>
  <c r="AC53" i="3"/>
  <c r="AD53" i="3"/>
  <c r="AC57" i="3"/>
  <c r="AD57" i="3"/>
  <c r="AC60" i="3"/>
  <c r="AD60" i="3"/>
  <c r="AC64" i="3"/>
  <c r="AD64" i="3"/>
  <c r="AC68" i="3"/>
  <c r="AD68" i="3"/>
  <c r="AC72" i="3"/>
  <c r="AD72" i="3"/>
  <c r="AC76" i="3"/>
  <c r="AD76" i="3"/>
  <c r="AC80" i="3"/>
  <c r="AD80" i="3"/>
  <c r="AC84" i="3"/>
  <c r="AD84" i="3"/>
  <c r="AC88" i="3"/>
  <c r="AD88" i="3"/>
  <c r="AC92" i="3"/>
  <c r="AD92" i="3"/>
  <c r="AC96" i="3"/>
  <c r="AD96" i="3"/>
  <c r="AC100" i="3"/>
  <c r="AD100" i="3"/>
  <c r="AC104" i="3"/>
  <c r="AD104" i="3"/>
  <c r="AC108" i="3"/>
  <c r="AD108" i="3"/>
  <c r="AC112" i="3"/>
  <c r="AD112" i="3"/>
  <c r="AC195" i="3"/>
  <c r="AD195" i="3"/>
  <c r="AC199" i="3"/>
  <c r="AD199" i="3"/>
  <c r="AC203" i="3"/>
  <c r="AD203" i="3"/>
  <c r="AC207" i="3"/>
  <c r="AD207" i="3"/>
  <c r="AC211" i="3"/>
  <c r="AD211" i="3"/>
  <c r="AC215" i="3"/>
  <c r="AD215" i="3"/>
  <c r="AC219" i="3"/>
  <c r="AD219" i="3"/>
  <c r="AC223" i="3"/>
  <c r="AD223" i="3"/>
  <c r="AC226" i="3"/>
  <c r="AD226" i="3"/>
  <c r="AC230" i="3"/>
  <c r="AD230" i="3"/>
  <c r="AC237" i="3"/>
  <c r="AD237" i="3"/>
  <c r="AC35" i="3"/>
  <c r="AD35" i="3"/>
  <c r="AC39" i="3"/>
  <c r="AD39" i="3"/>
  <c r="AC43" i="3"/>
  <c r="AD43" i="3"/>
  <c r="AC47" i="3"/>
  <c r="AD47" i="3"/>
  <c r="AC51" i="3"/>
  <c r="AD51" i="3"/>
  <c r="AC55" i="3"/>
  <c r="AD55" i="3"/>
  <c r="AC58" i="3"/>
  <c r="AD58" i="3"/>
  <c r="AC62" i="3"/>
  <c r="AD62" i="3"/>
  <c r="AC66" i="3"/>
  <c r="AD66" i="3"/>
  <c r="AC70" i="3"/>
  <c r="AD70" i="3"/>
  <c r="AC74" i="3"/>
  <c r="AD74" i="3"/>
  <c r="AC78" i="3"/>
  <c r="AD78" i="3"/>
  <c r="AC82" i="3"/>
  <c r="AD82" i="3"/>
  <c r="AC86" i="3"/>
  <c r="AD86" i="3"/>
  <c r="AC90" i="3"/>
  <c r="AD90" i="3"/>
  <c r="AC94" i="3"/>
  <c r="AD94" i="3"/>
  <c r="AC98" i="3"/>
  <c r="AD98" i="3"/>
  <c r="AC102" i="3"/>
  <c r="AD102" i="3"/>
  <c r="AC106" i="3"/>
  <c r="AD106" i="3"/>
  <c r="AC110" i="3"/>
  <c r="AD110" i="3"/>
  <c r="AC114" i="3"/>
  <c r="AD114" i="3"/>
  <c r="AC197" i="3"/>
  <c r="AD197" i="3"/>
  <c r="AC201" i="3"/>
  <c r="AD201" i="3"/>
  <c r="AC205" i="3"/>
  <c r="AD205" i="3"/>
  <c r="AC209" i="3"/>
  <c r="AD209" i="3"/>
  <c r="AC213" i="3"/>
  <c r="AD213" i="3"/>
  <c r="AC217" i="3"/>
  <c r="AD217" i="3"/>
  <c r="AC221" i="3"/>
  <c r="AD221" i="3"/>
  <c r="AC228" i="3"/>
  <c r="AD228" i="3"/>
  <c r="AC232" i="3"/>
  <c r="AD232" i="3"/>
  <c r="AC235" i="3"/>
  <c r="AD235" i="3"/>
  <c r="AC239" i="3"/>
  <c r="AD239" i="3"/>
  <c r="K21" i="3"/>
  <c r="AA21" i="3"/>
  <c r="K22" i="3"/>
  <c r="AB22" i="3"/>
  <c r="K23" i="3"/>
  <c r="K24" i="3"/>
  <c r="K25" i="3"/>
  <c r="AA25" i="3"/>
  <c r="K26" i="3"/>
  <c r="AB26" i="3"/>
  <c r="K27" i="3"/>
  <c r="AB27" i="3"/>
  <c r="AA27" i="3"/>
  <c r="K28" i="3"/>
  <c r="AA28" i="3"/>
  <c r="K29" i="3"/>
  <c r="AB29" i="3"/>
  <c r="AA29" i="3"/>
  <c r="AA22" i="3"/>
  <c r="AB28" i="3"/>
  <c r="AC28" i="3"/>
  <c r="AB25" i="3"/>
  <c r="AD25" i="3"/>
  <c r="AA24" i="3"/>
  <c r="AB23" i="3"/>
  <c r="AD23" i="3"/>
  <c r="AB21" i="3"/>
  <c r="AC21" i="3"/>
  <c r="AA26" i="3"/>
  <c r="AC26" i="3"/>
  <c r="AD26" i="3"/>
  <c r="AD22" i="3"/>
  <c r="AC22" i="3"/>
  <c r="AC29" i="3"/>
  <c r="AD29" i="3"/>
  <c r="AC27" i="3"/>
  <c r="AD27" i="3"/>
  <c r="AA23" i="3"/>
  <c r="AB24" i="3"/>
  <c r="AC25" i="3"/>
  <c r="AC23" i="3"/>
  <c r="AD28" i="3"/>
  <c r="AD21" i="3"/>
  <c r="AD24" i="3"/>
  <c r="AC24" i="3"/>
  <c r="K20" i="3"/>
  <c r="AA20" i="3"/>
  <c r="AB20" i="3"/>
  <c r="AC20" i="3"/>
  <c r="AD20" i="3"/>
  <c r="K19" i="3"/>
  <c r="AA19" i="3"/>
  <c r="AB19" i="3"/>
  <c r="AC19" i="3"/>
  <c r="AD19" i="3"/>
  <c r="K18" i="3"/>
  <c r="AB18" i="3"/>
  <c r="AC18" i="3"/>
  <c r="AC413" i="3"/>
  <c r="AA18" i="3"/>
  <c r="AD18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<sst xmlns="http://schemas.openxmlformats.org/spreadsheetml/2006/main" count="1269" uniqueCount="862">
  <si>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</si>
  <si>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</si>
  <si>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</si>
  <si>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</si>
  <si>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</si>
  <si>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</si>
  <si>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</si>
  <si>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</si>
  <si>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</si>
  <si>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</si>
  <si>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</si>
  <si>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</si>
  <si>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</si>
  <si>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</si>
  <si>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</si>
  <si>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</si>
  <si>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</si>
  <si>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</si>
  <si>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</si>
  <si>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</si>
  <si>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</si>
  <si>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</si>
  <si>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</si>
  <si>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</si>
  <si>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</si>
  <si>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</si>
  <si>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</si>
  <si>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</si>
  <si>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</si>
  <si>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</si>
  <si>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</si>
  <si>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</si>
  <si>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</si>
  <si>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</si>
  <si>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</si>
  <si>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</si>
  <si>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</si>
  <si>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</si>
  <si>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</si>
  <si>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</si>
  <si>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</si>
  <si>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</si>
  <si>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</si>
  <si>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</si>
  <si>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</si>
  <si>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</si>
  <si>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</si>
  <si>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</si>
  <si>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</si>
  <si>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</si>
  <si>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</si>
  <si>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</si>
  <si>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</si>
  <si>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</si>
  <si>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</si>
  <si>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</si>
  <si>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</si>
  <si>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</si>
  <si>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</si>
  <si>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</si>
  <si>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</si>
  <si>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</si>
  <si>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</si>
  <si>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</si>
  <si>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</si>
  <si>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</si>
  <si>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</si>
  <si>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</si>
  <si>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</si>
  <si>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</si>
  <si>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</si>
  <si>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</si>
  <si>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</si>
  <si>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</si>
  <si>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</si>
  <si>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</si>
  <si>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</si>
  <si>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шт</t>
  </si>
  <si>
    <t>ТЕ</t>
  </si>
  <si>
    <t>Строительно-отделочный</t>
  </si>
  <si>
    <t>Инструмент</t>
  </si>
  <si>
    <t>ЕК000374</t>
  </si>
  <si>
    <t>ЖВ000017</t>
  </si>
  <si>
    <t>ЗЖ003260</t>
  </si>
  <si>
    <t>ЗЗ000074</t>
  </si>
  <si>
    <t>ЗЗ001446</t>
  </si>
  <si>
    <t>ЗИ005467</t>
  </si>
  <si>
    <t>КВ000080</t>
  </si>
  <si>
    <t>КД000406</t>
  </si>
  <si>
    <t>КД000783</t>
  </si>
  <si>
    <t>ТА000004</t>
  </si>
  <si>
    <t>ТБ000006</t>
  </si>
  <si>
    <t>ТБ000007</t>
  </si>
  <si>
    <t>ТБ000008</t>
  </si>
  <si>
    <t>ТБ000009</t>
  </si>
  <si>
    <t>ТБ000011</t>
  </si>
  <si>
    <t>ТБ000013</t>
  </si>
  <si>
    <t>ТБ000014</t>
  </si>
  <si>
    <t>ТБ000015</t>
  </si>
  <si>
    <t>ТБ000019</t>
  </si>
  <si>
    <t>ТБ000020</t>
  </si>
  <si>
    <t>ТБ000021</t>
  </si>
  <si>
    <t>ТБ000028</t>
  </si>
  <si>
    <t>ТБ000029</t>
  </si>
  <si>
    <t>ТБ000032</t>
  </si>
  <si>
    <t>ТБ000034</t>
  </si>
  <si>
    <t>ТБ000052</t>
  </si>
  <si>
    <t>ТБ000061</t>
  </si>
  <si>
    <t>ТБ000066</t>
  </si>
  <si>
    <t>ТБ000071</t>
  </si>
  <si>
    <t>ТБ000085</t>
  </si>
  <si>
    <t>ТБ000086</t>
  </si>
  <si>
    <t>ТБ000088</t>
  </si>
  <si>
    <t>ТБ000089</t>
  </si>
  <si>
    <t>ТБ000090</t>
  </si>
  <si>
    <t>ТБ000093</t>
  </si>
  <si>
    <t>ТБ000094</t>
  </si>
  <si>
    <t>ТБ000095</t>
  </si>
  <si>
    <t>ТБ000107</t>
  </si>
  <si>
    <t>ТБ000108</t>
  </si>
  <si>
    <t>ТБ000109</t>
  </si>
  <si>
    <t>ТВ000075</t>
  </si>
  <si>
    <t>ТВ000076</t>
  </si>
  <si>
    <t>ТВ000077</t>
  </si>
  <si>
    <t>ТВ000155</t>
  </si>
  <si>
    <t>ТВ000373</t>
  </si>
  <si>
    <t>ТВ000374</t>
  </si>
  <si>
    <t>ТВ000601</t>
  </si>
  <si>
    <t>ТВ000644</t>
  </si>
  <si>
    <t>ТВ000655</t>
  </si>
  <si>
    <t>ТВ000723</t>
  </si>
  <si>
    <t>ТВ000781</t>
  </si>
  <si>
    <t>ТВ000912</t>
  </si>
  <si>
    <t>ТВ000924</t>
  </si>
  <si>
    <t>ТВ000926</t>
  </si>
  <si>
    <t>ТВ001038</t>
  </si>
  <si>
    <t>ТВ001276</t>
  </si>
  <si>
    <t>ТВ001285</t>
  </si>
  <si>
    <t>ТГ000001</t>
  </si>
  <si>
    <t>ТГ000005</t>
  </si>
  <si>
    <t>ТГ000006</t>
  </si>
  <si>
    <t>ТГ000009</t>
  </si>
  <si>
    <t>ТГ000010</t>
  </si>
  <si>
    <t>ТГ000011</t>
  </si>
  <si>
    <t>ТГ000013</t>
  </si>
  <si>
    <t>ТГ000017</t>
  </si>
  <si>
    <t>ТГ000018</t>
  </si>
  <si>
    <t>ТГ000019</t>
  </si>
  <si>
    <t>ТГ000020</t>
  </si>
  <si>
    <t>ТГ000021</t>
  </si>
  <si>
    <t>ТГ000022</t>
  </si>
  <si>
    <t>ТГ000023</t>
  </si>
  <si>
    <t>ТГ000024</t>
  </si>
  <si>
    <t>ТГ000025</t>
  </si>
  <si>
    <t>ТГ000026</t>
  </si>
  <si>
    <t>ТГ000027</t>
  </si>
  <si>
    <t>ТГ000028</t>
  </si>
  <si>
    <t>ТГ000029</t>
  </si>
  <si>
    <t>ТГ000030</t>
  </si>
  <si>
    <t>ТГ000031</t>
  </si>
  <si>
    <t>ТГ000032</t>
  </si>
  <si>
    <t>ТГ000034</t>
  </si>
  <si>
    <t>ТГ000037</t>
  </si>
  <si>
    <t>ТГ000048</t>
  </si>
  <si>
    <t>ТГ000049</t>
  </si>
  <si>
    <t>ТГ000056</t>
  </si>
  <si>
    <t>ТГ000057</t>
  </si>
  <si>
    <t>ТГ000058</t>
  </si>
  <si>
    <t>ТГ000068</t>
  </si>
  <si>
    <t>ТГ000070</t>
  </si>
  <si>
    <t>ТГ000071</t>
  </si>
  <si>
    <t>ТГ000072</t>
  </si>
  <si>
    <t>ТГ000073</t>
  </si>
  <si>
    <t>ТГ000074</t>
  </si>
  <si>
    <t>ТГ000075</t>
  </si>
  <si>
    <t>ТГ000077</t>
  </si>
  <si>
    <t>ТГ000078</t>
  </si>
  <si>
    <t>ТГ000079</t>
  </si>
  <si>
    <t>ТГ000082</t>
  </si>
  <si>
    <t>ТГ000085</t>
  </si>
  <si>
    <t>ТГ000086</t>
  </si>
  <si>
    <t>ТГ000087</t>
  </si>
  <si>
    <t>ТГ000089</t>
  </si>
  <si>
    <t>ТГ000091</t>
  </si>
  <si>
    <t>ТГ000092</t>
  </si>
  <si>
    <t>ТГ000093</t>
  </si>
  <si>
    <t>ТГ000097</t>
  </si>
  <si>
    <t>ТГ000098</t>
  </si>
  <si>
    <t>ТГ000099</t>
  </si>
  <si>
    <t>ТГ000100</t>
  </si>
  <si>
    <t>ТГ000101</t>
  </si>
  <si>
    <t>ТГ000102</t>
  </si>
  <si>
    <t>ТГ000104</t>
  </si>
  <si>
    <t>ТГ000106</t>
  </si>
  <si>
    <t>ТГ000107</t>
  </si>
  <si>
    <t>ТГ000112</t>
  </si>
  <si>
    <t>ТГ000113</t>
  </si>
  <si>
    <t>ТГ000114</t>
  </si>
  <si>
    <t>ТГ000115</t>
  </si>
  <si>
    <t>ТГ000116</t>
  </si>
  <si>
    <t>ТГ000117</t>
  </si>
  <si>
    <t>ТГ000118</t>
  </si>
  <si>
    <t>ТГ000119</t>
  </si>
  <si>
    <t>ТГ000120</t>
  </si>
  <si>
    <t>ТГ000121</t>
  </si>
  <si>
    <t>ТГ000122</t>
  </si>
  <si>
    <t>ТГ000123</t>
  </si>
  <si>
    <t>ТГ000124</t>
  </si>
  <si>
    <t>ТГ000126</t>
  </si>
  <si>
    <t>ТГ000128</t>
  </si>
  <si>
    <t>ТГ000129</t>
  </si>
  <si>
    <t>ТГ000131</t>
  </si>
  <si>
    <t>ТГ000132</t>
  </si>
  <si>
    <t>ТГ000134</t>
  </si>
  <si>
    <t>ТГ000135</t>
  </si>
  <si>
    <t>ТГ000136</t>
  </si>
  <si>
    <t>ТГ000137</t>
  </si>
  <si>
    <t>ТГ000138</t>
  </si>
  <si>
    <t>ТГ000140</t>
  </si>
  <si>
    <t>ТГ000141</t>
  </si>
  <si>
    <t>ТГ000142</t>
  </si>
  <si>
    <t>ТГ000143</t>
  </si>
  <si>
    <t>ТГ000144</t>
  </si>
  <si>
    <t>ТГ000145</t>
  </si>
  <si>
    <t>ТГ000146</t>
  </si>
  <si>
    <t>ТГ000147</t>
  </si>
  <si>
    <t>ТГ000148</t>
  </si>
  <si>
    <t>ТГ000149</t>
  </si>
  <si>
    <t>ТГ000150</t>
  </si>
  <si>
    <t>ТГ000151</t>
  </si>
  <si>
    <t>ТГ000152</t>
  </si>
  <si>
    <t>ТГ000153</t>
  </si>
  <si>
    <t>ТГ000154</t>
  </si>
  <si>
    <t>ТГ000156</t>
  </si>
  <si>
    <t>ТГ000160</t>
  </si>
  <si>
    <t>ТГ000162</t>
  </si>
  <si>
    <t>ТГ000166</t>
  </si>
  <si>
    <t>ТГ000169</t>
  </si>
  <si>
    <t>ТГ000170</t>
  </si>
  <si>
    <t>ТГ000172</t>
  </si>
  <si>
    <t>ТГ000178</t>
  </si>
  <si>
    <t>ТГ000180</t>
  </si>
  <si>
    <t>ТГ000185</t>
  </si>
  <si>
    <t>ТГ000193</t>
  </si>
  <si>
    <t>ТГ000203</t>
  </si>
  <si>
    <t>ТГ000205</t>
  </si>
  <si>
    <t>ТГ000209</t>
  </si>
  <si>
    <t>ТГ000222</t>
  </si>
  <si>
    <t>ТГ000224</t>
  </si>
  <si>
    <t>ТГ000225</t>
  </si>
  <si>
    <t>ТГ000226</t>
  </si>
  <si>
    <t>ТГ000232</t>
  </si>
  <si>
    <t>ТГ000236</t>
  </si>
  <si>
    <t>ТГ000237</t>
  </si>
  <si>
    <t>ТГ000242</t>
  </si>
  <si>
    <t>ТГ000243</t>
  </si>
  <si>
    <t>ТГ000249</t>
  </si>
  <si>
    <t>ТГ000250</t>
  </si>
  <si>
    <t>ТГ000251</t>
  </si>
  <si>
    <t>ТГ000255</t>
  </si>
  <si>
    <t>ТГ000263</t>
  </si>
  <si>
    <t>ТГ000264</t>
  </si>
  <si>
    <t>ТГ000268</t>
  </si>
  <si>
    <t>ТГ000273</t>
  </si>
  <si>
    <t>ТГ000278</t>
  </si>
  <si>
    <t>ТГ000279</t>
  </si>
  <si>
    <t>ТГ000299</t>
  </si>
  <si>
    <t>ТГ000300</t>
  </si>
  <si>
    <t>ТГ000310</t>
  </si>
  <si>
    <t>ТГ000313</t>
  </si>
  <si>
    <t>ТГ000317</t>
  </si>
  <si>
    <t>ТГ000319</t>
  </si>
  <si>
    <t>ТГ000322</t>
  </si>
  <si>
    <t>ТГ000324</t>
  </si>
  <si>
    <t>ТГ000333</t>
  </si>
  <si>
    <t>ТГ000337</t>
  </si>
  <si>
    <t>ТГ000338</t>
  </si>
  <si>
    <t>ТГ000343</t>
  </si>
  <si>
    <t>ТГ000344</t>
  </si>
  <si>
    <t>ТГ000348</t>
  </si>
  <si>
    <t>ТГ000356</t>
  </si>
  <si>
    <t>ТГ000360</t>
  </si>
  <si>
    <t>ТГ000363</t>
  </si>
  <si>
    <t>ТГ000364</t>
  </si>
  <si>
    <t>ТГ000367</t>
  </si>
  <si>
    <t>ТГ000374</t>
  </si>
  <si>
    <t>ТГ000375</t>
  </si>
  <si>
    <t>ТГ000376</t>
  </si>
  <si>
    <t>ТГ000377</t>
  </si>
  <si>
    <t>ТГ000378</t>
  </si>
  <si>
    <t>ТГ000379</t>
  </si>
  <si>
    <t>ТГ000380</t>
  </si>
  <si>
    <t>ТГ000384</t>
  </si>
  <si>
    <t>ТГ000395</t>
  </si>
  <si>
    <t>ТГ000408</t>
  </si>
  <si>
    <t>ТГ000424</t>
  </si>
  <si>
    <t>ТГ000425</t>
  </si>
  <si>
    <t>ТГ000433</t>
  </si>
  <si>
    <t>ТГ000454</t>
  </si>
  <si>
    <t>ТГ000455</t>
  </si>
  <si>
    <t>ТГ000463</t>
  </si>
  <si>
    <t>ТГ000465</t>
  </si>
  <si>
    <t>ТГ000471</t>
  </si>
  <si>
    <t>ТГ000481</t>
  </si>
  <si>
    <t>ТГ000482</t>
  </si>
  <si>
    <t>ТГ000491</t>
  </si>
  <si>
    <t>ТГ000493</t>
  </si>
  <si>
    <t>ТГ000497</t>
  </si>
  <si>
    <t>ТГ000517</t>
  </si>
  <si>
    <t>ТГ000518</t>
  </si>
  <si>
    <t>ТГ000522</t>
  </si>
  <si>
    <t>ТГ000540</t>
  </si>
  <si>
    <t>ТГ000542</t>
  </si>
  <si>
    <t>ТГ000549</t>
  </si>
  <si>
    <t>ТГ000556</t>
  </si>
  <si>
    <t>ТГ000625</t>
  </si>
  <si>
    <t>ТГ000626</t>
  </si>
  <si>
    <t>ТГ000627</t>
  </si>
  <si>
    <t>ТГ000628</t>
  </si>
  <si>
    <t>ТГ000631</t>
  </si>
  <si>
    <t>ТГ000632</t>
  </si>
  <si>
    <t>ТГ000634</t>
  </si>
  <si>
    <t>ТГ000636</t>
  </si>
  <si>
    <t>ТГ000637</t>
  </si>
  <si>
    <t>ТГ000638</t>
  </si>
  <si>
    <t>ТГ000639</t>
  </si>
  <si>
    <t>ТГ000640</t>
  </si>
  <si>
    <t>ТГ000641</t>
  </si>
  <si>
    <t>ТГ000643</t>
  </si>
  <si>
    <t>ТГ000644</t>
  </si>
  <si>
    <t>ТГ000645</t>
  </si>
  <si>
    <t>ТГ000647</t>
  </si>
  <si>
    <t>ТГ000650</t>
  </si>
  <si>
    <t>ТГ000651</t>
  </si>
  <si>
    <t>ТГ000653</t>
  </si>
  <si>
    <t>ТГ000658</t>
  </si>
  <si>
    <t>ТГ000674</t>
  </si>
  <si>
    <t>ТГ000675</t>
  </si>
  <si>
    <t>ТГ000686</t>
  </si>
  <si>
    <t>ТГ000705</t>
  </si>
  <si>
    <t>ТГ000720</t>
  </si>
  <si>
    <t>ТГ000722</t>
  </si>
  <si>
    <t>ТГ000723</t>
  </si>
  <si>
    <t>ТГ000735</t>
  </si>
  <si>
    <t>ТГ000736</t>
  </si>
  <si>
    <t>ТГ000759</t>
  </si>
  <si>
    <t>ТГ000801</t>
  </si>
  <si>
    <t>ТГ000807</t>
  </si>
  <si>
    <t>ТГ000823</t>
  </si>
  <si>
    <t>ТГ000827</t>
  </si>
  <si>
    <t>ТГ000829</t>
  </si>
  <si>
    <t>ТД000001</t>
  </si>
  <si>
    <t>ТД000002</t>
  </si>
  <si>
    <t>ТД000005</t>
  </si>
  <si>
    <t>ТД000006</t>
  </si>
  <si>
    <t>ТД000007</t>
  </si>
  <si>
    <t>ТД000008</t>
  </si>
  <si>
    <t>ТД000009</t>
  </si>
  <si>
    <t>ТД000011</t>
  </si>
  <si>
    <t>ТД000012</t>
  </si>
  <si>
    <t>ТД000013</t>
  </si>
  <si>
    <t>ТД000016</t>
  </si>
  <si>
    <t>ТД000017</t>
  </si>
  <si>
    <t>ТД000019</t>
  </si>
  <si>
    <t>ТД000022</t>
  </si>
  <si>
    <t>ТД000023</t>
  </si>
  <si>
    <t>ТД000029</t>
  </si>
  <si>
    <t>ТД000030</t>
  </si>
  <si>
    <t>ТД000032</t>
  </si>
  <si>
    <t>ТД000046</t>
  </si>
  <si>
    <t>ТЕ000001</t>
  </si>
  <si>
    <t>ТЕ000002</t>
  </si>
  <si>
    <t>ТЕ000008</t>
  </si>
  <si>
    <t>ТЕ000009</t>
  </si>
  <si>
    <t>ТЕ000013</t>
  </si>
  <si>
    <t>ТЕ000018</t>
  </si>
  <si>
    <t>ТЕ000020</t>
  </si>
  <si>
    <t>ТЕ000037</t>
  </si>
  <si>
    <t>ТЕ000038</t>
  </si>
  <si>
    <t>ТЕ000041</t>
  </si>
  <si>
    <t>ТЕ000042</t>
  </si>
  <si>
    <t>ТЕ000043</t>
  </si>
  <si>
    <t>ТЕ000044</t>
  </si>
  <si>
    <t>ТЕ000045</t>
  </si>
  <si>
    <t>ТЕ000047</t>
  </si>
  <si>
    <t>ТЕ000048</t>
  </si>
  <si>
    <t>ТЕ000051</t>
  </si>
  <si>
    <t>ТЕ000052</t>
  </si>
  <si>
    <t>ТЕ000055</t>
  </si>
  <si>
    <t>ТЕ000056</t>
  </si>
  <si>
    <t>ТЕ000057</t>
  </si>
  <si>
    <t>ТЕ000058</t>
  </si>
  <si>
    <t>ТЕ000059</t>
  </si>
  <si>
    <t>ТЕ000060</t>
  </si>
  <si>
    <t>ТЕ000061</t>
  </si>
  <si>
    <t>ТЕ000062</t>
  </si>
  <si>
    <t>ТЕ000063</t>
  </si>
  <si>
    <t>ТЕ000067</t>
  </si>
  <si>
    <t>ТЕ000083</t>
  </si>
  <si>
    <t>ТЕ000095</t>
  </si>
  <si>
    <t>ТЕ000097</t>
  </si>
  <si>
    <t>ТЕ000098</t>
  </si>
  <si>
    <t>ТЕ000110</t>
  </si>
  <si>
    <t>ТЕ000111</t>
  </si>
  <si>
    <t>ТЕ000142</t>
  </si>
  <si>
    <t>ТЕ000146</t>
  </si>
  <si>
    <t>ТЕ000147</t>
  </si>
  <si>
    <t>ТЕ000151</t>
  </si>
  <si>
    <t>ТЕ000152</t>
  </si>
  <si>
    <t>ТЕ000161</t>
  </si>
  <si>
    <t>ТЕ000164</t>
  </si>
  <si>
    <t>ТЕ000166</t>
  </si>
  <si>
    <t>ТЕ000178</t>
  </si>
  <si>
    <t>ТЕ000195</t>
  </si>
  <si>
    <t>ТЕ000196</t>
  </si>
  <si>
    <t>ТЕ000200</t>
  </si>
  <si>
    <t>ТЕ000204</t>
  </si>
  <si>
    <t>ТЕ000213</t>
  </si>
  <si>
    <t>ТЕ000221</t>
  </si>
  <si>
    <t>ТЕ000227</t>
  </si>
  <si>
    <t>ТЕ000229</t>
  </si>
  <si>
    <t>ТЕ000231</t>
  </si>
  <si>
    <t>ТЕ000234</t>
  </si>
  <si>
    <t>ТЕ000263</t>
  </si>
  <si>
    <t>ТЕ000290</t>
  </si>
  <si>
    <t>ТЕ000316</t>
  </si>
  <si>
    <t>ТЕ000317</t>
  </si>
  <si>
    <t>ТЖ000240</t>
  </si>
  <si>
    <t>ТЖ000382</t>
  </si>
  <si>
    <t>ТЖ000384</t>
  </si>
  <si>
    <t>ТЖ000443</t>
  </si>
  <si>
    <t>ТЗ000006</t>
  </si>
  <si>
    <t>ТЗ000061</t>
  </si>
  <si>
    <t>ТК000003</t>
  </si>
  <si>
    <t>ТК000004</t>
  </si>
  <si>
    <t>ТК000008</t>
  </si>
  <si>
    <t>ТК000013</t>
  </si>
  <si>
    <t>ТК000023</t>
  </si>
  <si>
    <t>ТК000039</t>
  </si>
  <si>
    <t>ТК000049</t>
  </si>
  <si>
    <t>ТК000057</t>
  </si>
  <si>
    <t>ТК000065</t>
  </si>
  <si>
    <t>ТК000066</t>
  </si>
  <si>
    <t>ТК000070</t>
  </si>
  <si>
    <t>ТК000078</t>
  </si>
  <si>
    <t>ТК000099</t>
  </si>
  <si>
    <t>ТК000100</t>
  </si>
  <si>
    <t>ТК000102</t>
  </si>
  <si>
    <t>ТК000121</t>
  </si>
  <si>
    <t>ТК000122</t>
  </si>
  <si>
    <t>ТК000133</t>
  </si>
  <si>
    <t>ТК000144</t>
  </si>
  <si>
    <t>ТК000157</t>
  </si>
  <si>
    <t>ТК000169</t>
  </si>
  <si>
    <t>ТК000171</t>
  </si>
  <si>
    <t>ТК000174</t>
  </si>
  <si>
    <t>ТК000175</t>
  </si>
  <si>
    <t>ТК000176</t>
  </si>
  <si>
    <t>ТК000181</t>
  </si>
  <si>
    <t>ТК000188</t>
  </si>
  <si>
    <t>ТК000208</t>
  </si>
  <si>
    <t>ТК000218</t>
  </si>
  <si>
    <t>ТК000234</t>
  </si>
  <si>
    <t>ТК000235</t>
  </si>
  <si>
    <t>ТК000236</t>
  </si>
  <si>
    <t>ТК000239</t>
  </si>
  <si>
    <t>ТК000249</t>
  </si>
  <si>
    <t>ТЛ000010</t>
  </si>
  <si>
    <t>ТЛ000037</t>
  </si>
  <si>
    <t>Щетка по металлу однорядная в металлической оправе, пластиковая ручка</t>
  </si>
  <si>
    <t>Ванна для краски 350х330</t>
  </si>
  <si>
    <t>Домкрат 10т (высота 230-460) 75010</t>
  </si>
  <si>
    <t xml:space="preserve">Компрессор автомобильный </t>
  </si>
  <si>
    <t>Набор шестигранников 9пр.(2-12мм)</t>
  </si>
  <si>
    <t>Шприц для смазки JCB 992/11300 или аналог</t>
  </si>
  <si>
    <t>Тележка двухколесная 180кг, 80л, цинк,пневмо колесо, усиленная WB6406(К)</t>
  </si>
  <si>
    <t>Секатор-сучкорез 250 мм</t>
  </si>
  <si>
    <t>Кювета для краски 330х350мм</t>
  </si>
  <si>
    <t>Домкрат гидравлический подкатной 3 т</t>
  </si>
  <si>
    <t>Уровень алюминиевый 1 м</t>
  </si>
  <si>
    <t>Штангенциркуль 0÷150 мм</t>
  </si>
  <si>
    <t>Штангенциркуль 0÷250 мм</t>
  </si>
  <si>
    <t>Рулетка 10 м</t>
  </si>
  <si>
    <t>Рулетка 20 м</t>
  </si>
  <si>
    <t>Рулетка 30 м</t>
  </si>
  <si>
    <t>Рулетка 3м</t>
  </si>
  <si>
    <t>Рулетка 5 м, металлическая</t>
  </si>
  <si>
    <t>Резьбомер Д55 (дюймовый)</t>
  </si>
  <si>
    <t>Резьбомер М60 (метрический)</t>
  </si>
  <si>
    <t>Штангельциркуль 0-125</t>
  </si>
  <si>
    <t>Уровень аллюминиевый 500 мм</t>
  </si>
  <si>
    <t>Рулетка 50 м фиброглассовая лента в пластиковом корпусе с ценой деления 1 мм</t>
  </si>
  <si>
    <t>Линейка металлическая 1000 мм</t>
  </si>
  <si>
    <t>Нутромер индикаторный НИ- 50-100М</t>
  </si>
  <si>
    <t>Уровень на магните 60 см 33702</t>
  </si>
  <si>
    <t>Стусло прецизионное поворотно-наклонное ПРОФИ</t>
  </si>
  <si>
    <t>Ключ разводной "Matrix"</t>
  </si>
  <si>
    <t>Уровень алюминиевый 0,3 м</t>
  </si>
  <si>
    <t>Набор щупов для проверки зазоров (0.04-1 мм, 25 предметов), 77335-25</t>
  </si>
  <si>
    <t>Угольник столярный 600х400мм</t>
  </si>
  <si>
    <t>Угольник столярный 300мм</t>
  </si>
  <si>
    <t>Струбцина реечная быстрозажимная 63х300мм</t>
  </si>
  <si>
    <t>Струбцина реечная быстрозажимная 90х600мм</t>
  </si>
  <si>
    <t>Стусло алюминиевое 55х40мм</t>
  </si>
  <si>
    <t>Струбцина реечная быстрозажимная 80х450мм</t>
  </si>
  <si>
    <t>Штангенциркуль ШЦ-II 0-320</t>
  </si>
  <si>
    <t>Нутромер индикаторный НИ- 18-50 мм</t>
  </si>
  <si>
    <t>Нутромер индикаторный НИ- 100-160 мм</t>
  </si>
  <si>
    <t>Штангенциркуль электронный ШЦ-I- 150</t>
  </si>
  <si>
    <t>Ножовка по дереву 400 мм зуб средний</t>
  </si>
  <si>
    <t>Ножовка по дереву 450 мм - крупный зуб</t>
  </si>
  <si>
    <t>Ножовка по дереву 450 мм., средний зуб.</t>
  </si>
  <si>
    <t>Ножовка по дереву шаг 6мм НСУ-С 350мм</t>
  </si>
  <si>
    <t>Ножовка по дереву 450 мм (зуб мелкий)</t>
  </si>
  <si>
    <t>Ножницы по металлу 250 мм</t>
  </si>
  <si>
    <t>Ножницы по металлу 320 мм</t>
  </si>
  <si>
    <t>Ножовка по металлу 300 мм</t>
  </si>
  <si>
    <t>Набор для нарезания резьбы метчики и плашки (лерки) легированная сталь Профи набор 20шт</t>
  </si>
  <si>
    <t>Нож строительный из нержавеющей стали с чехлом типа клипер, длиной лезвия 100 мм, и пластиковой обрезиненной ручкой</t>
  </si>
  <si>
    <t>Клупп со сменным комплектом плашек G 1/2, G 3/4, G 1</t>
  </si>
  <si>
    <t>Ножницы для резки обоев</t>
  </si>
  <si>
    <t>Ножницы для металлопластиковой трубы д-32</t>
  </si>
  <si>
    <t>Набор метчиков и плашек универсальных 40 предметов</t>
  </si>
  <si>
    <t>Ножницы по металлу прямого реза 250 мм</t>
  </si>
  <si>
    <t>Сучкорез 600мм</t>
  </si>
  <si>
    <t>Ножницы VALTEC до 40 мм</t>
  </si>
  <si>
    <t>Надфиль ( набор из 5ти предметов) )</t>
  </si>
  <si>
    <t>Ключ гаечный рожковый 8*10</t>
  </si>
  <si>
    <t>Ключ гаечный рожковый 19*22</t>
  </si>
  <si>
    <t>Ключ гаечный рожковый 24*27</t>
  </si>
  <si>
    <t>Напильник плоский 200 №1</t>
  </si>
  <si>
    <t>Пассатижи 200мм</t>
  </si>
  <si>
    <t>Тиски слесарные с ручным приводом</t>
  </si>
  <si>
    <t>Тиски слесарные поворотно-наклонные на шаровом шарнире 75мм со струбциной</t>
  </si>
  <si>
    <t>Ключ гаечный рожковый 9*11</t>
  </si>
  <si>
    <t>Ключ гаечный рожковый 10*12</t>
  </si>
  <si>
    <t>Ключ гаечный рожковый 13*14</t>
  </si>
  <si>
    <t>Ключ гаечный рожковый 14*17</t>
  </si>
  <si>
    <t>Ключ гаечный рожковый 17*19</t>
  </si>
  <si>
    <t>Ключ гаечный рожковый 22*24</t>
  </si>
  <si>
    <t>Ключ гаечный рожковый 27*30</t>
  </si>
  <si>
    <t>Ключ гаечный рожковый 30*32</t>
  </si>
  <si>
    <t>Ключ гаечный рожковый 32*36</t>
  </si>
  <si>
    <t>Ключ гаечный рожковый 36*41</t>
  </si>
  <si>
    <t>Ключ газовый КТР №0</t>
  </si>
  <si>
    <t>Ключ газовый КТР №1</t>
  </si>
  <si>
    <t>Ключ газовый КТР №2</t>
  </si>
  <si>
    <t>Ключ газовый КТР №3</t>
  </si>
  <si>
    <t>Ключ газовый КТР №4</t>
  </si>
  <si>
    <t>Молоток с фиброглассовой ручкой 800 гр</t>
  </si>
  <si>
    <t>Ключ гаечный рожковый двухсторонний омедненный 30*32</t>
  </si>
  <si>
    <t>Ключ гаечный рожковый 13*17</t>
  </si>
  <si>
    <t>Надфили круглые 160 мм набор</t>
  </si>
  <si>
    <t>Надфили трехгранные 160 мм набор</t>
  </si>
  <si>
    <t>Напильник 3-х гранный Л- 300 №1</t>
  </si>
  <si>
    <t>Напильник 3-х гранный Л- 300 №2</t>
  </si>
  <si>
    <t>Напильник 3-х гранный Л- 300 №3</t>
  </si>
  <si>
    <t>Напильник круглый 250мм №1</t>
  </si>
  <si>
    <t>Напильник круглый 250мм №3</t>
  </si>
  <si>
    <t>Напильник круглый 300 мм №1</t>
  </si>
  <si>
    <t>Напильник круглый 300 мм №3</t>
  </si>
  <si>
    <t>Напильник круглый 400 мм №3</t>
  </si>
  <si>
    <t>Напильник плоский 300 мм №2</t>
  </si>
  <si>
    <t>Напильник плоский 400 мм №1</t>
  </si>
  <si>
    <t>Напильник плоский 250мм №2</t>
  </si>
  <si>
    <t>Напильник плоский 250мм №3</t>
  </si>
  <si>
    <t>Напильник плоский 300мм №1</t>
  </si>
  <si>
    <t>Напильник полукруглый 300мм №2</t>
  </si>
  <si>
    <t>Набор ключей гаечных комбинир. 12 шт (6-22)</t>
  </si>
  <si>
    <t>Набор ключей гаечных комбинир. 12 шт (8-32)</t>
  </si>
  <si>
    <t>Набор ключей гаечных комбинир. 14 шт (8-24)</t>
  </si>
  <si>
    <t>Набор ключей гаечных накидных 11 шт (8-30)</t>
  </si>
  <si>
    <t>Набор ключей гаечных накидных 8 шт (8-24)</t>
  </si>
  <si>
    <t>Набор ключей гаечных рожковых 11шт (8-27)</t>
  </si>
  <si>
    <t>Набор ключей гаечных рожковых 12шт (8-32)</t>
  </si>
  <si>
    <t>Отвертка крест 155мм №1</t>
  </si>
  <si>
    <t>Отвертка крест 190мм №2</t>
  </si>
  <si>
    <t>Отвертка крест 250мм №2</t>
  </si>
  <si>
    <t>Отвертка шлицевая 155*0,6*4,0</t>
  </si>
  <si>
    <t>Отвертка шлицевая 160*1,0*6,5</t>
  </si>
  <si>
    <t>Отвертка шлицевая 180*0,5*3,5</t>
  </si>
  <si>
    <t>Отвертка шлицевая 190*1,0*6,0</t>
  </si>
  <si>
    <t>Отвертка шлицевая 200*1,0*6,5</t>
  </si>
  <si>
    <t>Отвертка шлицевая 200*1,2*8,0</t>
  </si>
  <si>
    <t>Ключ гаечный накидной 10*12</t>
  </si>
  <si>
    <t>Ключ гаечный накидной 12*13</t>
  </si>
  <si>
    <t>Ключ гаечный накидной 12*14</t>
  </si>
  <si>
    <t>Ключ гаечный накидной 13*14</t>
  </si>
  <si>
    <t>Ключ гаечный накидной 13*17</t>
  </si>
  <si>
    <t>Ключ гаечный накидной 14*17</t>
  </si>
  <si>
    <t>Ключ гаечный накидной 17*19</t>
  </si>
  <si>
    <t>Ключ гаечный накидной 19*22</t>
  </si>
  <si>
    <t>Ключ гаечный накидной 27*30</t>
  </si>
  <si>
    <t>Ключ гаечный накидной 30*32</t>
  </si>
  <si>
    <t>Ключ гаечный накидной 32</t>
  </si>
  <si>
    <t>Ключ гаечный накидной 32*36</t>
  </si>
  <si>
    <t>Ключ гаечный накидной 36</t>
  </si>
  <si>
    <t>Ключ гаечный накидной 46</t>
  </si>
  <si>
    <t>Ключ гаечный накидной 8*10</t>
  </si>
  <si>
    <t>Ключ комбинированный с механизмом трещотки 10х10</t>
  </si>
  <si>
    <t>Ключ комбинированный с механизмом трещотки 12х12</t>
  </si>
  <si>
    <t>Ключ комбинированный с механизмом трещотки 13х13</t>
  </si>
  <si>
    <t>Ключ комбинированный с механизмом трещотки 17х17</t>
  </si>
  <si>
    <t>Ключ комбинированный с механизмом трещотки 19х19</t>
  </si>
  <si>
    <t>Ключ комбинированный с механизмом трещотки 22х22</t>
  </si>
  <si>
    <t>Ключ комбинированный с механизмом трещотки 24х24</t>
  </si>
  <si>
    <t>Ключ комбинированный с механизмом трещотки 27х27</t>
  </si>
  <si>
    <t>Ключ комбинированный с механизмом трещетки 32х32</t>
  </si>
  <si>
    <t>Ключ гаечн.комбинированный 10*10</t>
  </si>
  <si>
    <t>Ключ гаечн.комбинированный 11*11</t>
  </si>
  <si>
    <t>Ключ гаечн.комбинированный 12*12</t>
  </si>
  <si>
    <t>Ключ гаечн.комбинированный 13*13</t>
  </si>
  <si>
    <t>Ключ гаечн.комбинированный 14*14</t>
  </si>
  <si>
    <t>Ключ гаечн.комбинированный 17*17</t>
  </si>
  <si>
    <t>Ключ гаечн.комбинированный 19*19</t>
  </si>
  <si>
    <t>Ключ гаечн.комбинированный 22*22</t>
  </si>
  <si>
    <t>Ключ гаечный комбинированный 24*24</t>
  </si>
  <si>
    <t>Ключ гаечн.комбинированный 27*27</t>
  </si>
  <si>
    <t>Ключ гаечн.комбинированный 30*30</t>
  </si>
  <si>
    <t>Ключ гаечн.комбинированный 32*32</t>
  </si>
  <si>
    <t>Ключ гаечн.комбинированный 36*36</t>
  </si>
  <si>
    <t>Ключ гаечн.комбинированный 8*8</t>
  </si>
  <si>
    <t>Щетка металлическая 4-х рядная</t>
  </si>
  <si>
    <t>Ключ гаечный рожковый двухсторонний омедненный 17*19</t>
  </si>
  <si>
    <t>Ящик для инструментов 500*258*255 пластик</t>
  </si>
  <si>
    <t>Ключ гаечный рожковый 10х11</t>
  </si>
  <si>
    <t>Ключ гаечный накидной 22х24</t>
  </si>
  <si>
    <t>Ключ гаечный накидной 24х27</t>
  </si>
  <si>
    <t>Плоскогубцы комбинированные 160 мм</t>
  </si>
  <si>
    <t>Напильник трехгранный 200мм N1 сталь У13</t>
  </si>
  <si>
    <t>Напильник трехгранный 400мм N1 сталь У13</t>
  </si>
  <si>
    <t>Напильник трехгранный 150мм N1 сталь У13</t>
  </si>
  <si>
    <t>Зубило 160 мм</t>
  </si>
  <si>
    <t>Ключ разводной КР 19</t>
  </si>
  <si>
    <t>Круглогубцы 160 мм</t>
  </si>
  <si>
    <t>Кувалда с фиброглассовой ручкой 5 кг</t>
  </si>
  <si>
    <t>Плоскогубцы с диэлектрическими ручками до 1000 В</t>
  </si>
  <si>
    <t>Полотно ножовочное по металлу одностороннее 300 мм</t>
  </si>
  <si>
    <t>Полотно электролобзика дерево-ламинат</t>
  </si>
  <si>
    <t>Тиски слесарные с наковальней 125 мм</t>
  </si>
  <si>
    <t>Ключ разводной КР 30</t>
  </si>
  <si>
    <t>Набор головок набор шоферского инструмента № 3</t>
  </si>
  <si>
    <t>Набор торцевых насадок, бит и ударная отвертка, ложемент, 43 предмета</t>
  </si>
  <si>
    <t>Набор ключей гаечных комбинированных (10-32)</t>
  </si>
  <si>
    <t>Съемник для подшипников 3-х лапый 300 мм</t>
  </si>
  <si>
    <t>Зубило 200 мм</t>
  </si>
  <si>
    <t>Молоток 300 гр, фиберглассовая ручка</t>
  </si>
  <si>
    <t>Отвертка шлицевая до 1000 В 6,5*150 мм</t>
  </si>
  <si>
    <t>Отвертка индикаторная 140 мм; 100-500В</t>
  </si>
  <si>
    <t>Отвертка крестовая № 3 250 мм</t>
  </si>
  <si>
    <t>Пассатижи комбинированные 200 мм</t>
  </si>
  <si>
    <t>Ключ гаечный накидной 50*55</t>
  </si>
  <si>
    <t>Набор головок торцевых 6-12мм.</t>
  </si>
  <si>
    <t>Набор головок STAYER 82 предмета</t>
  </si>
  <si>
    <t>Отвертка шлицевая 5*150</t>
  </si>
  <si>
    <t>Гвоздодер l=400 мм</t>
  </si>
  <si>
    <t>Зубило 250*16*25 мм с прорезин. протектером</t>
  </si>
  <si>
    <t>Вороток Т-образный для торцевых головок 1/2''</t>
  </si>
  <si>
    <t>Корщетка-колесо витая 150*22мм для УШМ</t>
  </si>
  <si>
    <t>Молоток гвоздодер</t>
  </si>
  <si>
    <t>Монтировка-лом 850 мм</t>
  </si>
  <si>
    <t>Набор головок 3/4", 19-50мм</t>
  </si>
  <si>
    <t>Гайкоруб 5/8-7/8 (16-22 мм)</t>
  </si>
  <si>
    <t>Набор отверток 6 шт</t>
  </si>
  <si>
    <t>Заклёпочник ручной для вытяжки заклёпок 263 мм с поворотной головкой 360''</t>
  </si>
  <si>
    <t>Гайкоруб 1/2 -5/8 (12-16 мм)</t>
  </si>
  <si>
    <t>Патрон сверлильный ПС-13</t>
  </si>
  <si>
    <t>Патрон сверлильный ПС-16</t>
  </si>
  <si>
    <t>Пассатижи 250мм</t>
  </si>
  <si>
    <t>Секатор 230мм</t>
  </si>
  <si>
    <t>Утконосы 160мм</t>
  </si>
  <si>
    <t>Щетка для пола 4-х рядная Ŀ-280 мм</t>
  </si>
  <si>
    <t>Пила двухручная поперечная</t>
  </si>
  <si>
    <t>Набор отверток со сменными битами (держатели + PZ, PH, Torx, Hex, прямой шлиц)</t>
  </si>
  <si>
    <t>Ключ накидной коленчатый 10х12</t>
  </si>
  <si>
    <t>Ключ накидной коленчатый 12х13</t>
  </si>
  <si>
    <t>Ключ накидной коленчатый 17х19</t>
  </si>
  <si>
    <t>Ключ накидной коленчатый 19х22</t>
  </si>
  <si>
    <t>Ключ накидной коленчатый 22х24</t>
  </si>
  <si>
    <t>Ключ накидной коленчатый 24х27</t>
  </si>
  <si>
    <t>Ключ накидной коленчатый 27х30</t>
  </si>
  <si>
    <t>Съемник подшипников механический 3-х лапый 75мм</t>
  </si>
  <si>
    <t>Щетка металлическая 6-ти рядная</t>
  </si>
  <si>
    <t>Пассатижи 165мм</t>
  </si>
  <si>
    <t>Зубило 300 мм</t>
  </si>
  <si>
    <t>Плоскогубцы комбинированные 200 мм</t>
  </si>
  <si>
    <t>Нож монтерский складной КВТ тип НМ-01</t>
  </si>
  <si>
    <t>Отвертка ударная РН3 8*150</t>
  </si>
  <si>
    <t>Отвертка со сменными битами (держатель + 10 бит)</t>
  </si>
  <si>
    <t>Набор экстракторов М3*М14 (4 штуки) 40604</t>
  </si>
  <si>
    <t>Набор автомобильного профессион.инструмента 131 предмет Арсенал С1412Р131</t>
  </si>
  <si>
    <t>Ключ накидной коленчатый 30х32</t>
  </si>
  <si>
    <t>Тиски слесарные ,200 мм , поворотные, с наковальней</t>
  </si>
  <si>
    <t>Набор отверток для точной механики из 6 шт., с эргономичными двухкомпонентными противоскользящими рукоятками</t>
  </si>
  <si>
    <t>Бокорезы P5603</t>
  </si>
  <si>
    <t>Набор Г-образных звездочек</t>
  </si>
  <si>
    <t>Пассатижи комбинир.160мм</t>
  </si>
  <si>
    <t>Набор шестигранников 1-18мм</t>
  </si>
  <si>
    <t>Набор головок № 2 оксид. 8-36мм (квадрат-1/2)</t>
  </si>
  <si>
    <t>Щетка с металлическим ворсом универсальная изогнутая</t>
  </si>
  <si>
    <t>Набор отверток,9шт,в пластик.чемоданчике:SL3x75,SL5x100,SL6,5x25,SL6,5x100,SL8x175;PH0x75,PH1x80,PH2x26,PH2x100</t>
  </si>
  <si>
    <t>Ручка для напильника</t>
  </si>
  <si>
    <t>Съемник подшипников 3-захватный шарнирный, внешн.50-300мм</t>
  </si>
  <si>
    <t>Молоток слесарный 1,0кг,фибергласовая обрезиненная рукоятка,квадратный боек</t>
  </si>
  <si>
    <t>Вороток L-образный 1/2" 300мм</t>
  </si>
  <si>
    <t>Вороток скользящий 1/2" 300мм</t>
  </si>
  <si>
    <t>Ключ гаечный рожковый силовой 75мм KING TONY 10F0-75P</t>
  </si>
  <si>
    <t>Ключ гаечный рожковый силовой 36мм KING TONY 10F0-36P</t>
  </si>
  <si>
    <t>Головка торцевая ударная глубокая 6-гранная 3/4" 46мм</t>
  </si>
  <si>
    <t>Ключ комбинированный с механизмом трещотки 8х8</t>
  </si>
  <si>
    <t>Головка торцевая ударная глубокая 6-гранная 3/4" 36мм</t>
  </si>
  <si>
    <t>Головка торцевая ударная глубокая 6-гранная 3/4" 32мм</t>
  </si>
  <si>
    <t>Головка торцевая ударная глубокая 6-гранная 3/4" 30мм</t>
  </si>
  <si>
    <t>Головка торцевая ударная глубокая 6-гранная 3/4" 27мм</t>
  </si>
  <si>
    <t>Вороток г-образный</t>
  </si>
  <si>
    <t>Ключ радиусный шарнирный 120-180мм</t>
  </si>
  <si>
    <t>Ключ радиусный шарнирный 80-120мм</t>
  </si>
  <si>
    <t>Вороток с шарниром 1/2" 613мм</t>
  </si>
  <si>
    <t>Ключ накидной силовой ударный 36мм KING TONY 10B0-36</t>
  </si>
  <si>
    <t>Ключ накидной ударный удлиненный односторонний 75мм FORCEKRAFT FK-79275</t>
  </si>
  <si>
    <t>Набор головок торцевых ударных глубоких 1/2", 12-24мм, шестигранные, 8 предметов</t>
  </si>
  <si>
    <t>Шпильковерт роликовый 1/2", 12 мм</t>
  </si>
  <si>
    <t>Шпильковерт роликовый 1/2", 10 мм</t>
  </si>
  <si>
    <t>Шпильковерт роликовый 1/2", 8 мм</t>
  </si>
  <si>
    <t>Молоток слесарный 0,8кг, фиберглассовая ручка</t>
  </si>
  <si>
    <t>Сумка для инструмента 32 кармана, 460*280*305 мм, материал синтетический водонепроницаемый, с плечевым ремнем и ручками</t>
  </si>
  <si>
    <t>Ключ трубный рычажный КТР №1</t>
  </si>
  <si>
    <t>Головка торцевая 6-гранная длинная (1/2DR,24 мм)</t>
  </si>
  <si>
    <t>Набор шпильковертов (6 мм, 8 мм, 10 мм, 12 мм)</t>
  </si>
  <si>
    <t>Набор трубчатых ключей (9 предметов) от 6 - 40мм</t>
  </si>
  <si>
    <t>Набор торцевых головок стандартных и глубоких 1/4" и 3/8" DR 4-24 мм (57 предметов)</t>
  </si>
  <si>
    <t>Ключ газовый КТР №5</t>
  </si>
  <si>
    <t>Трещетка (1/2) для торц.головок L300 мм</t>
  </si>
  <si>
    <t>Набор инструмента Force № 41421-9</t>
  </si>
  <si>
    <t>Зубило плоское по бетону PROJAHN SDS-MAX 25х400 мм</t>
  </si>
  <si>
    <t>Набор ключей комбинированный с трещеткой 8-24</t>
  </si>
  <si>
    <t>Кувалда с фиброглассовой ручкой 1 кг</t>
  </si>
  <si>
    <t>Ящик для инструментов 490x275x240</t>
  </si>
  <si>
    <t>Набор отверток Арсенал НО-6 или эквивалент</t>
  </si>
  <si>
    <t>Пассатижи 150мм Арсенал П-150</t>
  </si>
  <si>
    <t>Топор весом 800гр, с фиброгласовой ручкой</t>
  </si>
  <si>
    <t>Пилa по дереву 500 мм, 7-8 TPI, зуб 2D, калёный зуб, 2-х компонентная рукоятка</t>
  </si>
  <si>
    <t>Топор Б-1 0,7 кг с топорищем (деревянное)</t>
  </si>
  <si>
    <t>Топор Б-2 0,8 кг с деревянным топорищем</t>
  </si>
  <si>
    <t>Топор А-0 1,0 кг с деревянным топорищем</t>
  </si>
  <si>
    <t>Топор весом в 1,3 кг с топорищем из древесины твердых лиственных пород</t>
  </si>
  <si>
    <t>Топор А-2 1,4кг с топорищем из дерева</t>
  </si>
  <si>
    <t>Топор А-2 1,4кг с фиберглассовым топорищем</t>
  </si>
  <si>
    <t>Молоток квадратный боек 200 гр деревянная ручка</t>
  </si>
  <si>
    <t>Молоток квадратный боек 400 гр деревянная ручка</t>
  </si>
  <si>
    <t>Молоток квадратный боек 500 гр с фиберглассовой ручкой</t>
  </si>
  <si>
    <t>Кувалда 2 кг с деревянной ручкой</t>
  </si>
  <si>
    <t>Кувалда 3 кг с ручкой из дерева</t>
  </si>
  <si>
    <t>Кувалда 3 кг с фиберглассовой ручкой</t>
  </si>
  <si>
    <t>Кувалда 5 кг с деревянной ручкой</t>
  </si>
  <si>
    <t>Брусок наждачный лодочка 40*13*200</t>
  </si>
  <si>
    <t>Топор с топорищем 2 кг деревянная ручка</t>
  </si>
  <si>
    <t>Уголок-линейка, сталь, 20х30см</t>
  </si>
  <si>
    <t>Ножовка по дереву , 500 мм, 7-8 TPI, зуб 2D, калёный зуб, 2-х компонентная рукоятка</t>
  </si>
  <si>
    <t>Гвоздодер 600*16</t>
  </si>
  <si>
    <t>Набор стамесок Dewalt DWHT0-16063 4 предмета</t>
  </si>
  <si>
    <t>Пистолет для пены монтажной</t>
  </si>
  <si>
    <t>Пистолет для герметика</t>
  </si>
  <si>
    <t>Валик "Вестан" 250 мм с рукояткой</t>
  </si>
  <si>
    <t>Шпатель нерж с пластмасс.ручк.,200мм</t>
  </si>
  <si>
    <t>Стеклорез роликовый</t>
  </si>
  <si>
    <t>Кельма из полир.стали с дерев.ручкой 280x130мм</t>
  </si>
  <si>
    <t>Кисть 100мм</t>
  </si>
  <si>
    <t>Валик меховой 250 мм с ручкой</t>
  </si>
  <si>
    <t>Валик поролон 200 мм  с ручкой</t>
  </si>
  <si>
    <t>Кисть круглая 20мм</t>
  </si>
  <si>
    <t>Кисть круглая 25 мм</t>
  </si>
  <si>
    <t>Кисть круглая 30 мм</t>
  </si>
  <si>
    <t>Кисть круглая 35 мм</t>
  </si>
  <si>
    <t>Кисть круглая 40 мм</t>
  </si>
  <si>
    <t>Кисть круглая 50 мм</t>
  </si>
  <si>
    <t>Кисть круглая 55 мм</t>
  </si>
  <si>
    <t>Кисть мочальная</t>
  </si>
  <si>
    <t>Кисть флейцевая 100мм</t>
  </si>
  <si>
    <t>Кисть флейцевая 25мм</t>
  </si>
  <si>
    <t>Кисть флейцевая 30мм</t>
  </si>
  <si>
    <t>Кисть флейцевая 35мм</t>
  </si>
  <si>
    <t>Кисть флейцевая 38мм</t>
  </si>
  <si>
    <t>Кисть флейцевая 40мм</t>
  </si>
  <si>
    <t>Кисть флейцевая 50мм</t>
  </si>
  <si>
    <t>Кисть флейцевая 63мм</t>
  </si>
  <si>
    <t>Кисть флейцевая 70мм</t>
  </si>
  <si>
    <t>Кисть флейцевая 75мм</t>
  </si>
  <si>
    <t>Грабли веерные</t>
  </si>
  <si>
    <t>Кисть радиаторная</t>
  </si>
  <si>
    <t>Кисть радиаторная 25 мм</t>
  </si>
  <si>
    <t>Кисть радиаторная 40мм</t>
  </si>
  <si>
    <t>Мастерок каменщика 180 мм</t>
  </si>
  <si>
    <t>Валик велюровый малярный 80 мм - с ручкой</t>
  </si>
  <si>
    <t>Валик велюровый малярный 180 мм/ с ручкой</t>
  </si>
  <si>
    <t>Шпатель 100 мм</t>
  </si>
  <si>
    <t>Шпатель 150 мм</t>
  </si>
  <si>
    <t>Кисть маховая прямоугольная (натуральный волос) ( 60*180 )мм</t>
  </si>
  <si>
    <t>Топорище дл.50 см</t>
  </si>
  <si>
    <t>Валик малярный 250*47*18 с ручкой</t>
  </si>
  <si>
    <t>Кисть радиаторная 50мм (2")</t>
  </si>
  <si>
    <t>Кисть круглая маховая D-80мм.,натуральная щетина, ворс- 80мм.</t>
  </si>
  <si>
    <t>Валик малярный с рукояткой: длина-50мм; диаметр-18,5мм.; высота ворса-16мм..</t>
  </si>
  <si>
    <t>Правило-уровень, алюминиевый, анодированный 2 глазка, 2 ручки, 1,5м</t>
  </si>
  <si>
    <t>Валик велюровый малярный 250мм с ручкой</t>
  </si>
  <si>
    <t>Нож для триммера 230/25,4 мм 40 зубьев</t>
  </si>
  <si>
    <t>Кисть плоская 60мм</t>
  </si>
  <si>
    <t>Кисть плоская 80мм</t>
  </si>
  <si>
    <t>Тачка цельнорам.2-х колесн.оцинк</t>
  </si>
  <si>
    <t>Валик  фасадный с рукояткой: длина-250мм; диаметр-50мм.; высота ворса-20мм..</t>
  </si>
  <si>
    <t>Валик полиакрил 180мм. с пл.ручкой.</t>
  </si>
  <si>
    <t>Лом Д-32х1700</t>
  </si>
  <si>
    <t>Кисть плоская 50мм</t>
  </si>
  <si>
    <t>Кисть плоская 1,5" 38мм</t>
  </si>
  <si>
    <t>Валик поролоновый малярный 100 мм ( без ручки)</t>
  </si>
  <si>
    <t>Удлинитель для валика 1,0-2,0м</t>
  </si>
  <si>
    <t>Лом Д-25х1400мм</t>
  </si>
  <si>
    <t>Шпатель для затирки швов резиновый (набор)</t>
  </si>
  <si>
    <t>Мастерок-кельма штукатура сердце 175мм</t>
  </si>
  <si>
    <t>Штанга распорная Kraftool TR 36 34823</t>
  </si>
  <si>
    <t>Заклепочник ручной для вытяжной заклепки д-2,4-5,0 мм</t>
  </si>
  <si>
    <t>Напильник круглый 4,8</t>
  </si>
  <si>
    <t>Напильник круглый Husgvarna для заточки цепей 5,5</t>
  </si>
  <si>
    <t>Набор электрика 14 предметов UNIPRO или эквивалент</t>
  </si>
  <si>
    <t>Лампа паяльная 1,5 л</t>
  </si>
  <si>
    <t>Напильник плоский 150мм</t>
  </si>
  <si>
    <t>Бокорезы 200мм</t>
  </si>
  <si>
    <t>Кусачки бокорезы 160мм</t>
  </si>
  <si>
    <t>Пассатижи с диэлектрическими ручками до 1000 В 160 мм</t>
  </si>
  <si>
    <t>Клещи для снятия изоляции МБ-1М 0,75-6мм кв</t>
  </si>
  <si>
    <t>Набор отверток диэлектрических, шлиц PH, SL + индикатор, в комплекте 6шт</t>
  </si>
  <si>
    <t>Набор инструмена для электрика-эксплуатационщика Шток (16 предметов)</t>
  </si>
  <si>
    <t>Ножницы кабельные НС -70</t>
  </si>
  <si>
    <t>Плоскогубцы мини 120 мм из Cr-V стали</t>
  </si>
  <si>
    <t>Клещи слесарные КТ-8701250</t>
  </si>
  <si>
    <t>Набор изолированного инструмента электрика КВТ НИИ-09 или эквивалент</t>
  </si>
  <si>
    <t>Сумка - пояс ( 600*280) или эквивалент</t>
  </si>
  <si>
    <t>Ящик для инструмента 65x28x26 см</t>
  </si>
  <si>
    <t>Пассатижи 200мм до 1000В</t>
  </si>
  <si>
    <t>Набор изолированных отверток до 1000В (7 предметов)</t>
  </si>
  <si>
    <t>Утконосы с изолироваными рукоятками 1000 В</t>
  </si>
  <si>
    <t>Ножницы секторные НС-120</t>
  </si>
  <si>
    <t>Набор изолированых однорожковых ключей-10 шт. КВТ НИИ-10 63844 или эквивалент</t>
  </si>
  <si>
    <t>Набор инструментов электромонтера ЗУБР 2214-Н12 или эквивалент</t>
  </si>
  <si>
    <t>Набор инструментов электрика универсальный НЭУ-М1 до 1000В, 49 предметов, или эквивалент</t>
  </si>
  <si>
    <t>Набор изолир. инструмента электрика НИЭ-01 (КВТ) или эквивалент</t>
  </si>
  <si>
    <t>Нож для кабелей изолированн.,до 1000в,дл.180мм</t>
  </si>
  <si>
    <t>Отвертка шлиц.изолированн.,до 1000в,SL 4x100</t>
  </si>
  <si>
    <t>Плоскогубцы изолированн.,до 1000в,дл.160мм</t>
  </si>
  <si>
    <t>Кусачки боковые изолированн.,до 1000в,дл.160мм</t>
  </si>
  <si>
    <t>Отвертка крестообразная изолированн.,до 1000в,PH 2x125</t>
  </si>
  <si>
    <t>Сумка монтажника С-04 КВТ или эквивалент</t>
  </si>
  <si>
    <t>Рюкзак для инструмента из полиэстера (макс нагрузка 25 кг, объем 40 л., 34 х 47 х 23 см)</t>
  </si>
  <si>
    <t>Набор отверток FULL STAR Jonnesway D04PP16S</t>
  </si>
  <si>
    <t>Трещетка изолированная 1/2 250 мм</t>
  </si>
  <si>
    <t>Бокорезы усиленные изолированные 180мм</t>
  </si>
  <si>
    <t>Сумка для инструмента (17 карманов; 42 см) с размерами 420х210х280 и в комплектации с плечевым ремнем</t>
  </si>
  <si>
    <t>Набор изолированного инструмента электрика (9предметов) НИИ-01 (КВТ) или эквивалент</t>
  </si>
  <si>
    <t>Набор инструментов TC-115/Y-106 (35 предметов)</t>
  </si>
  <si>
    <t>Набор инструментов для монтажа СИП НИС-1 (КВТ)</t>
  </si>
  <si>
    <t>Опрыскиватель ранцевый ОГ-115</t>
  </si>
  <si>
    <t>Опрыскиватель ручной пневмо с медным соплом 2 л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</si>
</sst>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.000"/>
    <numFmt numFmtId="166" formatCode="#,##0.00_ ;\-#,##0.00\ 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rgb="FF000000"/>
      <name val="Calibri"/>
      <family val="2"/>
      <charset val="204"/>
    </font>
    <font>
      <sz val="8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165" fontId="10" fillId="0" borderId="0" xfId="0" applyNumberFormat="1" applyFont="1" applyFill="1" applyBorder="1" applyAlignment="1">
      <alignment horizontal="right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33"/>
  <sheetViews>
    <sheetView tabSelected="1" view="pageBreakPreview" zoomScaleNormal="70" zoomScaleSheetLayoutView="10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I5" sqref="I5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4" t="s">
        <v>71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 x14ac:dyDescent="0.2">
      <c r="C7" s="7" t="s">
        <v>33</v>
      </c>
      <c r="D7" s="54" t="s">
        <v>78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 x14ac:dyDescent="0.2">
      <c r="C8" s="7" t="s">
        <v>25</v>
      </c>
      <c r="D8" s="54" t="s">
        <v>79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 ht="12.75" customHeight="1" x14ac:dyDescent="0.2">
      <c r="C9" s="7" t="s">
        <v>24</v>
      </c>
      <c r="D9" s="54" t="s">
        <v>80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2.75" customHeight="1" x14ac:dyDescent="0.2">
      <c r="C10" s="7" t="s">
        <v>9</v>
      </c>
      <c r="D10" s="54" t="s">
        <v>80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5.5" x14ac:dyDescent="0.2">
      <c r="C11" s="7" t="s">
        <v>10</v>
      </c>
      <c r="D11" s="54" t="s">
        <v>72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38.25" x14ac:dyDescent="0.2">
      <c r="C12" s="7" t="s">
        <v>23</v>
      </c>
      <c r="D12" s="54" t="s">
        <v>73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4" spans="1:30" x14ac:dyDescent="0.2">
      <c r="A14" s="50" t="s">
        <v>6</v>
      </c>
      <c r="B14" s="47" t="s">
        <v>28</v>
      </c>
      <c r="C14" s="50" t="s">
        <v>1</v>
      </c>
      <c r="D14" s="47" t="s">
        <v>4</v>
      </c>
      <c r="E14" s="47" t="s">
        <v>60</v>
      </c>
      <c r="F14" s="50" t="s">
        <v>61</v>
      </c>
      <c r="G14" s="50"/>
      <c r="H14" s="50"/>
      <c r="I14" s="50"/>
      <c r="J14" s="47" t="s">
        <v>62</v>
      </c>
      <c r="K14" s="47" t="s">
        <v>65</v>
      </c>
      <c r="L14" s="57" t="s">
        <v>63</v>
      </c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  <c r="AA14" s="65" t="s">
        <v>66</v>
      </c>
      <c r="AB14" s="47" t="s">
        <v>35</v>
      </c>
      <c r="AC14" s="47" t="s">
        <v>34</v>
      </c>
      <c r="AD14" s="59" t="s">
        <v>57</v>
      </c>
    </row>
    <row r="15" spans="1:30" x14ac:dyDescent="0.2">
      <c r="A15" s="50"/>
      <c r="B15" s="48"/>
      <c r="C15" s="50"/>
      <c r="D15" s="48"/>
      <c r="E15" s="48"/>
      <c r="F15" s="50" t="s">
        <v>22</v>
      </c>
      <c r="G15" s="50" t="s">
        <v>15</v>
      </c>
      <c r="H15" s="50" t="s">
        <v>16</v>
      </c>
      <c r="I15" s="50" t="s">
        <v>29</v>
      </c>
      <c r="J15" s="48"/>
      <c r="K15" s="48"/>
      <c r="L15" s="57" t="s">
        <v>58</v>
      </c>
      <c r="M15" s="58"/>
      <c r="N15" s="58"/>
      <c r="O15" s="58"/>
      <c r="P15" s="58"/>
      <c r="Q15" s="57" t="s">
        <v>64</v>
      </c>
      <c r="R15" s="58"/>
      <c r="S15" s="58"/>
      <c r="T15" s="58"/>
      <c r="U15" s="58"/>
      <c r="V15" s="50" t="s">
        <v>59</v>
      </c>
      <c r="W15" s="50"/>
      <c r="X15" s="50"/>
      <c r="Y15" s="50"/>
      <c r="Z15" s="50"/>
      <c r="AA15" s="66"/>
      <c r="AB15" s="48"/>
      <c r="AC15" s="48"/>
      <c r="AD15" s="60"/>
    </row>
    <row r="16" spans="1:30" ht="51" customHeight="1" x14ac:dyDescent="0.2">
      <c r="A16" s="50"/>
      <c r="B16" s="49"/>
      <c r="C16" s="50"/>
      <c r="D16" s="49"/>
      <c r="E16" s="49"/>
      <c r="F16" s="50"/>
      <c r="G16" s="50"/>
      <c r="H16" s="50"/>
      <c r="I16" s="50"/>
      <c r="J16" s="49"/>
      <c r="K16" s="49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67"/>
      <c r="AB16" s="49"/>
      <c r="AC16" s="49"/>
      <c r="AD16" s="61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14" t="s">
        <v>81</v>
      </c>
      <c r="C18" s="14" t="s">
        <v>469</v>
      </c>
      <c r="D18" s="39" t="s">
        <v>77</v>
      </c>
      <c r="E18" s="18">
        <v>121</v>
      </c>
      <c r="F18" s="41"/>
      <c r="G18" s="43"/>
      <c r="H18" s="43"/>
      <c r="I18" s="42"/>
      <c r="J18" s="18">
        <v>1.04</v>
      </c>
      <c r="K18" s="15" t="str">
        <f t="shared" ref="K18" si="0">IF(SUM(F18)=0,"",F18*J18)</f>
        <v/>
      </c>
      <c r="L18" s="45">
        <v>73.141666666666694</v>
      </c>
      <c r="M18" s="45">
        <v>96.666666666666671</v>
      </c>
      <c r="N18" s="45">
        <f>(M18+L18)/2*1.1348</f>
        <v>96.34924833333335</v>
      </c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1">COUNTIF(K18:Z18,"&gt;0")</f>
        <v>3</v>
      </c>
      <c r="AB18" s="19">
        <f t="shared" ref="AB18" si="2">CEILING(SUM(K18:Z18)/COUNTIF(K18:Z18,"&gt;0"),0.01)</f>
        <v>88.72</v>
      </c>
      <c r="AC18" s="19">
        <f t="shared" ref="AC18" si="3">AB18*E18</f>
        <v>10735.119999999999</v>
      </c>
      <c r="AD18" s="34">
        <f t="shared" ref="AD18" si="4">STDEV(K18:Z18)/AB18*100</f>
        <v>15.206794224487627</v>
      </c>
    </row>
    <row r="19" spans="1:30" ht="15.75" x14ac:dyDescent="0.2">
      <c r="A19" s="13">
        <v>2</v>
      </c>
      <c r="B19" s="14" t="s">
        <v>82</v>
      </c>
      <c r="C19" s="14" t="s">
        <v>470</v>
      </c>
      <c r="D19" s="39" t="s">
        <v>77</v>
      </c>
      <c r="E19" s="18">
        <v>5</v>
      </c>
      <c r="F19" s="41"/>
      <c r="G19" s="43"/>
      <c r="H19" s="43"/>
      <c r="I19" s="42"/>
      <c r="J19" s="18">
        <v>1.04</v>
      </c>
      <c r="K19" s="15" t="str">
        <f t="shared" ref="K19" si="5">IF(SUM(F19)=0,"",F19*J19)</f>
        <v/>
      </c>
      <c r="L19" s="45">
        <v>130.99333333333331</v>
      </c>
      <c r="M19" s="45">
        <v>149.166666666666</v>
      </c>
      <c r="N19" s="45">
        <f>(M19+L19)/2*1.1348</f>
        <v>158.9627839999996</v>
      </c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7">
        <f t="shared" ref="AA19:AA21" si="6">COUNTIF(K19:Z19,"&gt;0")</f>
        <v>3</v>
      </c>
      <c r="AB19" s="19">
        <f t="shared" ref="AB19:AB21" si="7">CEILING(SUM(K19:Z19)/COUNTIF(K19:Z19,"&gt;0"),0.01)</f>
        <v>146.38</v>
      </c>
      <c r="AC19" s="19">
        <f t="shared" ref="AC19:AC21" si="8">AB19*E19</f>
        <v>731.9</v>
      </c>
      <c r="AD19" s="34">
        <f t="shared" ref="AD19:AD21" si="9">STDEV(K19:Z19)/AB19*100</f>
        <v>9.695501883062084</v>
      </c>
    </row>
    <row r="20" spans="1:30" ht="15.75" x14ac:dyDescent="0.2">
      <c r="A20" s="13">
        <v>3</v>
      </c>
      <c r="B20" s="14" t="s">
        <v>83</v>
      </c>
      <c r="C20" s="14" t="s">
        <v>471</v>
      </c>
      <c r="D20" s="39" t="s">
        <v>77</v>
      </c>
      <c r="E20" s="18">
        <v>2</v>
      </c>
      <c r="F20" s="41"/>
      <c r="G20" s="43"/>
      <c r="H20" s="43"/>
      <c r="I20" s="42"/>
      <c r="J20" s="18">
        <v>1.04</v>
      </c>
      <c r="K20" s="15" t="str">
        <f t="shared" ref="K20" si="10">IF(SUM(F20)=0,"",F20*J20)</f>
        <v/>
      </c>
      <c r="L20" s="45">
        <v>2157.143333333333</v>
      </c>
      <c r="M20" s="45">
        <v>2146.666666666667</v>
      </c>
      <c r="N20" s="45">
        <f>(M20+L20)/2*1.1348</f>
        <v>2441.9817939999998</v>
      </c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7">
        <f t="shared" si="6"/>
        <v>3</v>
      </c>
      <c r="AB20" s="19">
        <f t="shared" si="7"/>
        <v>2248.6</v>
      </c>
      <c r="AC20" s="19">
        <f t="shared" si="8"/>
        <v>4497.2</v>
      </c>
      <c r="AD20" s="34">
        <f t="shared" si="9"/>
        <v>7.4516507030350985</v>
      </c>
    </row>
    <row r="21" spans="1:30" ht="15.75" x14ac:dyDescent="0.2">
      <c r="A21" s="13">
        <v>4</v>
      </c>
      <c r="B21" s="14" t="s">
        <v>84</v>
      </c>
      <c r="C21" s="14" t="s">
        <v>472</v>
      </c>
      <c r="D21" s="39" t="s">
        <v>77</v>
      </c>
      <c r="E21" s="18">
        <v>2</v>
      </c>
      <c r="F21" s="41"/>
      <c r="G21" s="43"/>
      <c r="H21" s="43"/>
      <c r="I21" s="42"/>
      <c r="J21" s="18">
        <v>1.04</v>
      </c>
      <c r="K21" s="15" t="str">
        <f t="shared" ref="K21" si="11">IF(SUM(F21)=0,"",F21*J21)</f>
        <v/>
      </c>
      <c r="L21" s="45">
        <v>1824.55</v>
      </c>
      <c r="M21" s="45">
        <v>1970.8333333333335</v>
      </c>
      <c r="N21" s="45">
        <f t="shared" ref="N21:N83" si="12">(M21+L21)/2*1.1348</f>
        <v>2153.5005033333332</v>
      </c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7">
        <f t="shared" si="6"/>
        <v>3</v>
      </c>
      <c r="AB21" s="19">
        <f t="shared" si="7"/>
        <v>1982.97</v>
      </c>
      <c r="AC21" s="19">
        <f t="shared" si="8"/>
        <v>3965.94</v>
      </c>
      <c r="AD21" s="34">
        <f t="shared" si="9"/>
        <v>8.3112838714517974</v>
      </c>
    </row>
    <row r="22" spans="1:30" ht="15.75" x14ac:dyDescent="0.2">
      <c r="A22" s="13">
        <v>5</v>
      </c>
      <c r="B22" s="14" t="s">
        <v>85</v>
      </c>
      <c r="C22" s="14" t="s">
        <v>473</v>
      </c>
      <c r="D22" s="39" t="s">
        <v>77</v>
      </c>
      <c r="E22" s="18">
        <v>20</v>
      </c>
      <c r="F22" s="41"/>
      <c r="G22" s="43"/>
      <c r="H22" s="43"/>
      <c r="I22" s="42"/>
      <c r="J22" s="18">
        <v>1.04</v>
      </c>
      <c r="K22" s="15" t="str">
        <f t="shared" ref="K22:K23" si="13">IF(SUM(F22)=0,"",F22*J22)</f>
        <v/>
      </c>
      <c r="L22" s="45">
        <v>515.66666666666663</v>
      </c>
      <c r="M22" s="45">
        <v>739.16666666666674</v>
      </c>
      <c r="N22" s="45">
        <f t="shared" si="12"/>
        <v>711.99243333333345</v>
      </c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7">
        <f t="shared" ref="AA22:AA33" si="14">COUNTIF(K22:Z22,"&gt;0")</f>
        <v>3</v>
      </c>
      <c r="AB22" s="19">
        <f t="shared" ref="AB22:AB33" si="15">CEILING(SUM(K22:Z22)/COUNTIF(K22:Z22,"&gt;0"),0.01)</f>
        <v>655.61</v>
      </c>
      <c r="AC22" s="19">
        <f t="shared" ref="AC22:AC33" si="16">AB22*E22</f>
        <v>13112.2</v>
      </c>
      <c r="AD22" s="34">
        <f t="shared" ref="AD22:AD33" si="17">STDEV(K22:Z22)/AB22*100</f>
        <v>18.601381169566725</v>
      </c>
    </row>
    <row r="23" spans="1:30" ht="15.75" x14ac:dyDescent="0.2">
      <c r="A23" s="13">
        <v>6</v>
      </c>
      <c r="B23" s="14" t="s">
        <v>86</v>
      </c>
      <c r="C23" s="14" t="s">
        <v>474</v>
      </c>
      <c r="D23" s="39" t="s">
        <v>77</v>
      </c>
      <c r="E23" s="18">
        <v>1</v>
      </c>
      <c r="F23" s="41"/>
      <c r="G23" s="43"/>
      <c r="H23" s="43"/>
      <c r="I23" s="42"/>
      <c r="J23" s="18">
        <v>1.04</v>
      </c>
      <c r="K23" s="15" t="str">
        <f t="shared" si="13"/>
        <v/>
      </c>
      <c r="L23" s="45">
        <v>4200</v>
      </c>
      <c r="M23" s="45">
        <f>L23*1.113</f>
        <v>4674.6000000000004</v>
      </c>
      <c r="N23" s="45">
        <f t="shared" si="12"/>
        <v>5035.4480400000002</v>
      </c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7">
        <f t="shared" si="14"/>
        <v>3</v>
      </c>
      <c r="AB23" s="19">
        <f t="shared" si="15"/>
        <v>4636.6900000000005</v>
      </c>
      <c r="AC23" s="19">
        <f t="shared" si="16"/>
        <v>4636.6900000000005</v>
      </c>
      <c r="AD23" s="34">
        <f t="shared" si="17"/>
        <v>9.0368928642022563</v>
      </c>
    </row>
    <row r="24" spans="1:30" ht="25.5" x14ac:dyDescent="0.2">
      <c r="A24" s="13">
        <v>7</v>
      </c>
      <c r="B24" s="14" t="s">
        <v>87</v>
      </c>
      <c r="C24" s="14" t="s">
        <v>475</v>
      </c>
      <c r="D24" s="39" t="s">
        <v>77</v>
      </c>
      <c r="E24" s="18">
        <v>3</v>
      </c>
      <c r="F24" s="41"/>
      <c r="G24" s="43"/>
      <c r="H24" s="43"/>
      <c r="I24" s="42"/>
      <c r="J24" s="18">
        <v>1.04</v>
      </c>
      <c r="K24" s="15" t="str">
        <f t="shared" ref="K24" si="18">IF(SUM(F24)=0,"",F24*J24)</f>
        <v/>
      </c>
      <c r="L24" s="45">
        <v>5069.166666666667</v>
      </c>
      <c r="M24" s="45">
        <v>3279.166666666667</v>
      </c>
      <c r="N24" s="45">
        <f t="shared" si="12"/>
        <v>4736.8443333333335</v>
      </c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7">
        <f t="shared" si="14"/>
        <v>3</v>
      </c>
      <c r="AB24" s="19">
        <f t="shared" si="15"/>
        <v>4361.7300000000005</v>
      </c>
      <c r="AC24" s="19">
        <f t="shared" si="16"/>
        <v>13085.190000000002</v>
      </c>
      <c r="AD24" s="34">
        <f t="shared" si="17"/>
        <v>21.829288991742548</v>
      </c>
    </row>
    <row r="25" spans="1:30" ht="15.75" x14ac:dyDescent="0.2">
      <c r="A25" s="13">
        <v>8</v>
      </c>
      <c r="B25" s="14" t="s">
        <v>88</v>
      </c>
      <c r="C25" s="14" t="s">
        <v>476</v>
      </c>
      <c r="D25" s="39" t="s">
        <v>77</v>
      </c>
      <c r="E25" s="18">
        <v>19</v>
      </c>
      <c r="F25" s="41"/>
      <c r="G25" s="43"/>
      <c r="H25" s="43"/>
      <c r="I25" s="42"/>
      <c r="J25" s="18">
        <v>1.04</v>
      </c>
      <c r="K25" s="15" t="str">
        <f t="shared" ref="K25:K26" si="19">IF(SUM(F25)=0,"",F25*J25)</f>
        <v/>
      </c>
      <c r="L25" s="45">
        <v>1289.3333333333301</v>
      </c>
      <c r="M25" s="45">
        <v>1677.5</v>
      </c>
      <c r="N25" s="45">
        <f t="shared" si="12"/>
        <v>1683.3812333333317</v>
      </c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7">
        <f t="shared" si="14"/>
        <v>3</v>
      </c>
      <c r="AB25" s="19">
        <f t="shared" si="15"/>
        <v>1550.08</v>
      </c>
      <c r="AC25" s="19">
        <f t="shared" si="16"/>
        <v>29451.519999999997</v>
      </c>
      <c r="AD25" s="34">
        <f t="shared" si="17"/>
        <v>14.568605619051317</v>
      </c>
    </row>
    <row r="26" spans="1:30" ht="15.75" x14ac:dyDescent="0.2">
      <c r="A26" s="13">
        <v>9</v>
      </c>
      <c r="B26" s="14" t="s">
        <v>89</v>
      </c>
      <c r="C26" s="14" t="s">
        <v>477</v>
      </c>
      <c r="D26" s="39" t="s">
        <v>77</v>
      </c>
      <c r="E26" s="18">
        <v>13</v>
      </c>
      <c r="F26" s="41"/>
      <c r="G26" s="43"/>
      <c r="H26" s="43"/>
      <c r="I26" s="42"/>
      <c r="J26" s="18">
        <v>1.04</v>
      </c>
      <c r="K26" s="15" t="str">
        <f t="shared" si="19"/>
        <v/>
      </c>
      <c r="L26" s="45">
        <v>130.99333333333331</v>
      </c>
      <c r="M26" s="45">
        <v>149.166666666666</v>
      </c>
      <c r="N26" s="45">
        <f t="shared" si="12"/>
        <v>158.9627839999996</v>
      </c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7">
        <f t="shared" si="14"/>
        <v>3</v>
      </c>
      <c r="AB26" s="19">
        <f t="shared" si="15"/>
        <v>146.38</v>
      </c>
      <c r="AC26" s="19">
        <f t="shared" si="16"/>
        <v>1902.94</v>
      </c>
      <c r="AD26" s="34">
        <f t="shared" si="17"/>
        <v>9.695501883062084</v>
      </c>
    </row>
    <row r="27" spans="1:30" ht="15.75" x14ac:dyDescent="0.2">
      <c r="A27" s="13">
        <v>10</v>
      </c>
      <c r="B27" s="14" t="s">
        <v>90</v>
      </c>
      <c r="C27" s="14" t="s">
        <v>478</v>
      </c>
      <c r="D27" s="39" t="s">
        <v>77</v>
      </c>
      <c r="E27" s="18">
        <v>2</v>
      </c>
      <c r="F27" s="41"/>
      <c r="G27" s="43"/>
      <c r="H27" s="43"/>
      <c r="I27" s="42"/>
      <c r="J27" s="18">
        <v>1.04</v>
      </c>
      <c r="K27" s="15" t="str">
        <f t="shared" ref="K27" si="20">IF(SUM(F27)=0,"",F27*J27)</f>
        <v/>
      </c>
      <c r="L27" s="45">
        <v>6087.0366666666669</v>
      </c>
      <c r="M27" s="45">
        <v>6160.8333333333303</v>
      </c>
      <c r="N27" s="45">
        <f t="shared" si="12"/>
        <v>6949.4414379999989</v>
      </c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7">
        <f t="shared" si="14"/>
        <v>3</v>
      </c>
      <c r="AB27" s="19">
        <f t="shared" si="15"/>
        <v>6399.1100000000006</v>
      </c>
      <c r="AC27" s="19">
        <f t="shared" si="16"/>
        <v>12798.220000000001</v>
      </c>
      <c r="AD27" s="34">
        <f t="shared" si="17"/>
        <v>7.4702973426828425</v>
      </c>
    </row>
    <row r="28" spans="1:30" ht="15.75" x14ac:dyDescent="0.2">
      <c r="A28" s="13">
        <v>11</v>
      </c>
      <c r="B28" s="14" t="s">
        <v>91</v>
      </c>
      <c r="C28" s="14" t="s">
        <v>479</v>
      </c>
      <c r="D28" s="39" t="s">
        <v>77</v>
      </c>
      <c r="E28" s="18">
        <v>10</v>
      </c>
      <c r="F28" s="41"/>
      <c r="G28" s="43"/>
      <c r="H28" s="43"/>
      <c r="I28" s="42"/>
      <c r="J28" s="18">
        <v>1.04</v>
      </c>
      <c r="K28" s="15" t="str">
        <f t="shared" ref="K28:K29" si="21">IF(SUM(F28)=0,"",F28*J28)</f>
        <v/>
      </c>
      <c r="L28" s="45">
        <v>707.16666666666697</v>
      </c>
      <c r="M28" s="45">
        <v>736.66666666666674</v>
      </c>
      <c r="N28" s="45">
        <f t="shared" si="12"/>
        <v>819.23103333333358</v>
      </c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7">
        <f t="shared" si="14"/>
        <v>3</v>
      </c>
      <c r="AB28" s="19">
        <f t="shared" si="15"/>
        <v>754.36</v>
      </c>
      <c r="AC28" s="19">
        <f t="shared" si="16"/>
        <v>7543.6</v>
      </c>
      <c r="AD28" s="34">
        <f t="shared" si="17"/>
        <v>7.7003502535580637</v>
      </c>
    </row>
    <row r="29" spans="1:30" ht="15.75" x14ac:dyDescent="0.2">
      <c r="A29" s="13">
        <v>12</v>
      </c>
      <c r="B29" s="14" t="s">
        <v>92</v>
      </c>
      <c r="C29" s="14" t="s">
        <v>480</v>
      </c>
      <c r="D29" s="39" t="s">
        <v>77</v>
      </c>
      <c r="E29" s="18">
        <v>26</v>
      </c>
      <c r="F29" s="41"/>
      <c r="G29" s="43"/>
      <c r="H29" s="43"/>
      <c r="I29" s="42"/>
      <c r="J29" s="18">
        <v>1.04</v>
      </c>
      <c r="K29" s="15" t="str">
        <f t="shared" si="21"/>
        <v/>
      </c>
      <c r="L29" s="45">
        <v>1476.8600000000001</v>
      </c>
      <c r="M29" s="45">
        <v>1079.1666666666667</v>
      </c>
      <c r="N29" s="45">
        <f t="shared" si="12"/>
        <v>1450.2895306666667</v>
      </c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7">
        <f t="shared" si="14"/>
        <v>3</v>
      </c>
      <c r="AB29" s="19">
        <f t="shared" si="15"/>
        <v>1335.44</v>
      </c>
      <c r="AC29" s="19">
        <f t="shared" si="16"/>
        <v>34721.440000000002</v>
      </c>
      <c r="AD29" s="34">
        <f t="shared" si="17"/>
        <v>16.648849167355699</v>
      </c>
    </row>
    <row r="30" spans="1:30" ht="15.75" x14ac:dyDescent="0.2">
      <c r="A30" s="13">
        <v>13</v>
      </c>
      <c r="B30" s="14" t="s">
        <v>93</v>
      </c>
      <c r="C30" s="14" t="s">
        <v>481</v>
      </c>
      <c r="D30" s="39" t="s">
        <v>77</v>
      </c>
      <c r="E30" s="18">
        <v>31</v>
      </c>
      <c r="F30" s="41"/>
      <c r="G30" s="43"/>
      <c r="H30" s="43"/>
      <c r="I30" s="42"/>
      <c r="J30" s="18">
        <v>1.04</v>
      </c>
      <c r="K30" s="15" t="str">
        <f t="shared" ref="K30" si="22">IF(SUM(F30)=0,"",F30*J30)</f>
        <v/>
      </c>
      <c r="L30" s="45">
        <v>4096.3999999999996</v>
      </c>
      <c r="M30" s="45">
        <v>2786.666666666667</v>
      </c>
      <c r="N30" s="45">
        <f t="shared" si="12"/>
        <v>3905.4520266666668</v>
      </c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7">
        <f t="shared" si="14"/>
        <v>3</v>
      </c>
      <c r="AB30" s="19">
        <f t="shared" si="15"/>
        <v>3596.1800000000003</v>
      </c>
      <c r="AC30" s="19">
        <f t="shared" si="16"/>
        <v>111481.58000000002</v>
      </c>
      <c r="AD30" s="34">
        <f t="shared" si="17"/>
        <v>19.674327475888944</v>
      </c>
    </row>
    <row r="31" spans="1:30" ht="15.75" x14ac:dyDescent="0.2">
      <c r="A31" s="13">
        <v>14</v>
      </c>
      <c r="B31" s="14" t="s">
        <v>94</v>
      </c>
      <c r="C31" s="14" t="s">
        <v>482</v>
      </c>
      <c r="D31" s="39" t="s">
        <v>77</v>
      </c>
      <c r="E31" s="18">
        <v>101</v>
      </c>
      <c r="F31" s="41"/>
      <c r="G31" s="43"/>
      <c r="H31" s="43"/>
      <c r="I31" s="42"/>
      <c r="J31" s="18">
        <v>1.04</v>
      </c>
      <c r="K31" s="15" t="str">
        <f t="shared" ref="K31:K32" si="23">IF(SUM(F31)=0,"",F31*J31)</f>
        <v/>
      </c>
      <c r="L31" s="45">
        <v>304.5</v>
      </c>
      <c r="M31" s="45">
        <v>235</v>
      </c>
      <c r="N31" s="45">
        <f t="shared" si="12"/>
        <v>306.1123</v>
      </c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7">
        <f t="shared" si="14"/>
        <v>3</v>
      </c>
      <c r="AB31" s="19">
        <f t="shared" si="15"/>
        <v>281.88</v>
      </c>
      <c r="AC31" s="19">
        <f t="shared" si="16"/>
        <v>28469.88</v>
      </c>
      <c r="AD31" s="34">
        <f t="shared" si="17"/>
        <v>14.403036391667007</v>
      </c>
    </row>
    <row r="32" spans="1:30" ht="15.75" x14ac:dyDescent="0.2">
      <c r="A32" s="13">
        <v>15</v>
      </c>
      <c r="B32" s="14" t="s">
        <v>95</v>
      </c>
      <c r="C32" s="14" t="s">
        <v>483</v>
      </c>
      <c r="D32" s="39" t="s">
        <v>77</v>
      </c>
      <c r="E32" s="18">
        <v>1</v>
      </c>
      <c r="F32" s="41"/>
      <c r="G32" s="43"/>
      <c r="H32" s="43"/>
      <c r="I32" s="42"/>
      <c r="J32" s="18">
        <v>1.04</v>
      </c>
      <c r="K32" s="15" t="str">
        <f t="shared" si="23"/>
        <v/>
      </c>
      <c r="L32" s="45">
        <v>400.82</v>
      </c>
      <c r="M32" s="45">
        <v>405.83333333333297</v>
      </c>
      <c r="N32" s="45">
        <f t="shared" si="12"/>
        <v>457.69510133333313</v>
      </c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7">
        <f t="shared" si="14"/>
        <v>3</v>
      </c>
      <c r="AB32" s="19">
        <f t="shared" si="15"/>
        <v>421.45</v>
      </c>
      <c r="AC32" s="19">
        <f t="shared" si="16"/>
        <v>421.45</v>
      </c>
      <c r="AD32" s="34">
        <f t="shared" si="17"/>
        <v>7.4717186311826698</v>
      </c>
    </row>
    <row r="33" spans="1:30" ht="15.75" x14ac:dyDescent="0.2">
      <c r="A33" s="13">
        <v>16</v>
      </c>
      <c r="B33" s="14" t="s">
        <v>96</v>
      </c>
      <c r="C33" s="14" t="s">
        <v>484</v>
      </c>
      <c r="D33" s="39" t="s">
        <v>77</v>
      </c>
      <c r="E33" s="18">
        <v>7</v>
      </c>
      <c r="F33" s="41"/>
      <c r="G33" s="43"/>
      <c r="H33" s="43"/>
      <c r="I33" s="42"/>
      <c r="J33" s="18">
        <v>1.04</v>
      </c>
      <c r="K33" s="15" t="str">
        <f t="shared" ref="K33:K35" si="24">IF(SUM(F33)=0,"",F33*J33)</f>
        <v/>
      </c>
      <c r="L33" s="45">
        <v>547.75</v>
      </c>
      <c r="M33" s="45">
        <v>555</v>
      </c>
      <c r="N33" s="45">
        <f t="shared" si="12"/>
        <v>625.70035000000007</v>
      </c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7">
        <f t="shared" si="14"/>
        <v>3</v>
      </c>
      <c r="AB33" s="19">
        <f t="shared" si="15"/>
        <v>576.16</v>
      </c>
      <c r="AC33" s="19">
        <f t="shared" si="16"/>
        <v>4033.12</v>
      </c>
      <c r="AD33" s="34">
        <f t="shared" si="17"/>
        <v>7.4744169684712087</v>
      </c>
    </row>
    <row r="34" spans="1:30" ht="15.75" x14ac:dyDescent="0.2">
      <c r="A34" s="13">
        <v>17</v>
      </c>
      <c r="B34" s="14" t="s">
        <v>97</v>
      </c>
      <c r="C34" s="14" t="s">
        <v>485</v>
      </c>
      <c r="D34" s="39" t="s">
        <v>77</v>
      </c>
      <c r="E34" s="18">
        <v>72</v>
      </c>
      <c r="F34" s="41"/>
      <c r="G34" s="43"/>
      <c r="H34" s="43"/>
      <c r="I34" s="42"/>
      <c r="J34" s="18">
        <v>1.04</v>
      </c>
      <c r="K34" s="15" t="str">
        <f t="shared" si="24"/>
        <v/>
      </c>
      <c r="L34" s="45">
        <v>96.833333333333329</v>
      </c>
      <c r="M34" s="45">
        <v>97.5</v>
      </c>
      <c r="N34" s="45">
        <f t="shared" si="12"/>
        <v>110.26473333333333</v>
      </c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7">
        <f t="shared" ref="AA34:AA96" si="25">COUNTIF(K34:Z34,"&gt;0")</f>
        <v>3</v>
      </c>
      <c r="AB34" s="19">
        <f t="shared" ref="AB34:AB96" si="26">CEILING(SUM(K34:Z34)/COUNTIF(K34:Z34,"&gt;0"),0.01)</f>
        <v>101.54</v>
      </c>
      <c r="AC34" s="19">
        <f t="shared" ref="AC34:AC96" si="27">AB34*E34</f>
        <v>7310.88</v>
      </c>
      <c r="AD34" s="34">
        <f t="shared" ref="AD34:AD96" si="28">STDEV(K34:Z34)/AB34*100</f>
        <v>7.4547126830009001</v>
      </c>
    </row>
    <row r="35" spans="1:30" ht="15.75" x14ac:dyDescent="0.2">
      <c r="A35" s="13">
        <v>18</v>
      </c>
      <c r="B35" s="14" t="s">
        <v>98</v>
      </c>
      <c r="C35" s="14" t="s">
        <v>486</v>
      </c>
      <c r="D35" s="39" t="s">
        <v>77</v>
      </c>
      <c r="E35" s="18">
        <v>151</v>
      </c>
      <c r="F35" s="41"/>
      <c r="G35" s="43"/>
      <c r="H35" s="43"/>
      <c r="I35" s="42"/>
      <c r="J35" s="18">
        <v>1.04</v>
      </c>
      <c r="K35" s="15" t="str">
        <f t="shared" si="24"/>
        <v/>
      </c>
      <c r="L35" s="45">
        <v>177.94</v>
      </c>
      <c r="M35" s="45">
        <v>179.16666666666669</v>
      </c>
      <c r="N35" s="45">
        <f t="shared" si="12"/>
        <v>202.62232266666669</v>
      </c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7">
        <f t="shared" si="25"/>
        <v>3</v>
      </c>
      <c r="AB35" s="19">
        <f t="shared" si="26"/>
        <v>186.58</v>
      </c>
      <c r="AC35" s="19">
        <f t="shared" si="27"/>
        <v>28173.58</v>
      </c>
      <c r="AD35" s="34">
        <f t="shared" si="28"/>
        <v>7.4551217300139223</v>
      </c>
    </row>
    <row r="36" spans="1:30" ht="15.75" x14ac:dyDescent="0.2">
      <c r="A36" s="13">
        <v>19</v>
      </c>
      <c r="B36" s="14" t="s">
        <v>99</v>
      </c>
      <c r="C36" s="14" t="s">
        <v>487</v>
      </c>
      <c r="D36" s="39" t="s">
        <v>77</v>
      </c>
      <c r="E36" s="18">
        <v>1</v>
      </c>
      <c r="F36" s="41"/>
      <c r="G36" s="43"/>
      <c r="H36" s="43"/>
      <c r="I36" s="42"/>
      <c r="J36" s="18">
        <v>1.04</v>
      </c>
      <c r="K36" s="15" t="str">
        <f t="shared" ref="K36" si="29">IF(SUM(F36)=0,"",F36*J36)</f>
        <v/>
      </c>
      <c r="L36" s="45">
        <v>486.33333333333297</v>
      </c>
      <c r="M36" s="45">
        <v>426.66666666666669</v>
      </c>
      <c r="N36" s="45">
        <f t="shared" si="12"/>
        <v>518.03619999999978</v>
      </c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7">
        <f t="shared" si="25"/>
        <v>3</v>
      </c>
      <c r="AB36" s="19">
        <f t="shared" si="26"/>
        <v>477.02</v>
      </c>
      <c r="AC36" s="19">
        <f t="shared" si="27"/>
        <v>477.02</v>
      </c>
      <c r="AD36" s="34">
        <f t="shared" si="28"/>
        <v>9.7254794991503175</v>
      </c>
    </row>
    <row r="37" spans="1:30" ht="15.75" x14ac:dyDescent="0.2">
      <c r="A37" s="13">
        <v>20</v>
      </c>
      <c r="B37" s="14" t="s">
        <v>100</v>
      </c>
      <c r="C37" s="14" t="s">
        <v>488</v>
      </c>
      <c r="D37" s="39" t="s">
        <v>77</v>
      </c>
      <c r="E37" s="18">
        <v>2</v>
      </c>
      <c r="F37" s="41"/>
      <c r="G37" s="43"/>
      <c r="H37" s="43"/>
      <c r="I37" s="42"/>
      <c r="J37" s="18">
        <v>1.04</v>
      </c>
      <c r="K37" s="15" t="str">
        <f t="shared" ref="K37:K41" si="30">IF(SUM(F37)=0,"",F37*J37)</f>
        <v/>
      </c>
      <c r="L37" s="45">
        <v>86.333333333333329</v>
      </c>
      <c r="M37" s="45">
        <f>L37*1.113</f>
        <v>96.088999999999999</v>
      </c>
      <c r="N37" s="45">
        <f t="shared" si="12"/>
        <v>103.50643193333333</v>
      </c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7">
        <f t="shared" si="25"/>
        <v>3</v>
      </c>
      <c r="AB37" s="19">
        <f t="shared" si="26"/>
        <v>95.31</v>
      </c>
      <c r="AC37" s="19">
        <f t="shared" si="27"/>
        <v>190.62</v>
      </c>
      <c r="AD37" s="34">
        <f t="shared" si="28"/>
        <v>9.0368681067461978</v>
      </c>
    </row>
    <row r="38" spans="1:30" ht="15.75" x14ac:dyDescent="0.2">
      <c r="A38" s="13">
        <v>21</v>
      </c>
      <c r="B38" s="14" t="s">
        <v>101</v>
      </c>
      <c r="C38" s="14" t="s">
        <v>489</v>
      </c>
      <c r="D38" s="39" t="s">
        <v>77</v>
      </c>
      <c r="E38" s="18">
        <v>7</v>
      </c>
      <c r="F38" s="41"/>
      <c r="G38" s="43"/>
      <c r="H38" s="43"/>
      <c r="I38" s="42"/>
      <c r="J38" s="18">
        <v>1.04</v>
      </c>
      <c r="K38" s="15" t="str">
        <f t="shared" si="30"/>
        <v/>
      </c>
      <c r="L38" s="45">
        <v>1250.6666666666667</v>
      </c>
      <c r="M38" s="45">
        <v>862.5</v>
      </c>
      <c r="N38" s="45">
        <f t="shared" si="12"/>
        <v>1199.0107666666668</v>
      </c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7">
        <f t="shared" si="25"/>
        <v>3</v>
      </c>
      <c r="AB38" s="19">
        <f t="shared" si="26"/>
        <v>1104.06</v>
      </c>
      <c r="AC38" s="19">
        <f t="shared" si="27"/>
        <v>7728.42</v>
      </c>
      <c r="AD38" s="34">
        <f t="shared" si="28"/>
        <v>19.091781246839489</v>
      </c>
    </row>
    <row r="39" spans="1:30" ht="15.75" x14ac:dyDescent="0.2">
      <c r="A39" s="13">
        <v>22</v>
      </c>
      <c r="B39" s="14" t="s">
        <v>102</v>
      </c>
      <c r="C39" s="14" t="s">
        <v>490</v>
      </c>
      <c r="D39" s="39" t="s">
        <v>77</v>
      </c>
      <c r="E39" s="18">
        <v>4</v>
      </c>
      <c r="F39" s="41"/>
      <c r="G39" s="43"/>
      <c r="H39" s="43"/>
      <c r="I39" s="42"/>
      <c r="J39" s="18">
        <v>1.04</v>
      </c>
      <c r="K39" s="15" t="str">
        <f t="shared" si="30"/>
        <v/>
      </c>
      <c r="L39" s="45">
        <v>525</v>
      </c>
      <c r="M39" s="45">
        <v>688.33333333333303</v>
      </c>
      <c r="N39" s="45">
        <f t="shared" si="12"/>
        <v>688.44533333333322</v>
      </c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7">
        <f t="shared" si="25"/>
        <v>3</v>
      </c>
      <c r="AB39" s="19">
        <f t="shared" si="26"/>
        <v>633.93000000000006</v>
      </c>
      <c r="AC39" s="19">
        <f t="shared" si="27"/>
        <v>2535.7200000000003</v>
      </c>
      <c r="AD39" s="34">
        <f t="shared" si="28"/>
        <v>14.880648053365682</v>
      </c>
    </row>
    <row r="40" spans="1:30" ht="25.5" x14ac:dyDescent="0.2">
      <c r="A40" s="13">
        <v>23</v>
      </c>
      <c r="B40" s="14" t="s">
        <v>103</v>
      </c>
      <c r="C40" s="14" t="s">
        <v>491</v>
      </c>
      <c r="D40" s="39" t="s">
        <v>77</v>
      </c>
      <c r="E40" s="18">
        <v>6</v>
      </c>
      <c r="F40" s="41"/>
      <c r="G40" s="43"/>
      <c r="H40" s="43"/>
      <c r="I40" s="42"/>
      <c r="J40" s="18">
        <v>1.04</v>
      </c>
      <c r="K40" s="15" t="str">
        <f t="shared" si="30"/>
        <v/>
      </c>
      <c r="L40" s="45">
        <v>498.16666666666663</v>
      </c>
      <c r="M40" s="45">
        <v>617.5</v>
      </c>
      <c r="N40" s="45">
        <f t="shared" si="12"/>
        <v>633.02926666666656</v>
      </c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7">
        <f t="shared" si="25"/>
        <v>3</v>
      </c>
      <c r="AB40" s="19">
        <f t="shared" si="26"/>
        <v>582.9</v>
      </c>
      <c r="AC40" s="19">
        <f t="shared" si="27"/>
        <v>3497.3999999999996</v>
      </c>
      <c r="AD40" s="34">
        <f t="shared" si="28"/>
        <v>12.659067605175817</v>
      </c>
    </row>
    <row r="41" spans="1:30" ht="15.75" x14ac:dyDescent="0.2">
      <c r="A41" s="13">
        <v>24</v>
      </c>
      <c r="B41" s="14" t="s">
        <v>104</v>
      </c>
      <c r="C41" s="14" t="s">
        <v>492</v>
      </c>
      <c r="D41" s="39" t="s">
        <v>77</v>
      </c>
      <c r="E41" s="18">
        <v>5</v>
      </c>
      <c r="F41" s="41"/>
      <c r="G41" s="43"/>
      <c r="H41" s="43"/>
      <c r="I41" s="42"/>
      <c r="J41" s="18">
        <v>1.04</v>
      </c>
      <c r="K41" s="15" t="str">
        <f t="shared" si="30"/>
        <v/>
      </c>
      <c r="L41" s="45">
        <v>583.5</v>
      </c>
      <c r="M41" s="45">
        <v>626.66666666666674</v>
      </c>
      <c r="N41" s="45">
        <f t="shared" si="12"/>
        <v>686.64856666666674</v>
      </c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7">
        <f t="shared" si="25"/>
        <v>3</v>
      </c>
      <c r="AB41" s="19">
        <f t="shared" si="26"/>
        <v>632.28</v>
      </c>
      <c r="AC41" s="19">
        <f t="shared" si="27"/>
        <v>3161.3999999999996</v>
      </c>
      <c r="AD41" s="34">
        <f t="shared" si="28"/>
        <v>8.1929230700971321</v>
      </c>
    </row>
    <row r="42" spans="1:30" ht="15.75" x14ac:dyDescent="0.2">
      <c r="A42" s="13">
        <v>25</v>
      </c>
      <c r="B42" s="14" t="s">
        <v>105</v>
      </c>
      <c r="C42" s="14" t="s">
        <v>493</v>
      </c>
      <c r="D42" s="39" t="s">
        <v>77</v>
      </c>
      <c r="E42" s="18">
        <v>1</v>
      </c>
      <c r="F42" s="41"/>
      <c r="G42" s="43"/>
      <c r="H42" s="43"/>
      <c r="I42" s="42"/>
      <c r="J42" s="18">
        <v>1.04</v>
      </c>
      <c r="K42" s="15" t="str">
        <f t="shared" ref="K42" si="31">IF(SUM(F42)=0,"",F42*J42)</f>
        <v/>
      </c>
      <c r="L42" s="45">
        <v>17007.608333333334</v>
      </c>
      <c r="M42" s="45">
        <v>15974.166666666668</v>
      </c>
      <c r="N42" s="45">
        <f t="shared" si="12"/>
        <v>18713.859135000002</v>
      </c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7">
        <f t="shared" si="25"/>
        <v>3</v>
      </c>
      <c r="AB42" s="19">
        <f t="shared" si="26"/>
        <v>17231.88</v>
      </c>
      <c r="AC42" s="19">
        <f t="shared" si="27"/>
        <v>17231.88</v>
      </c>
      <c r="AD42" s="34">
        <f t="shared" si="28"/>
        <v>8.0289943299649114</v>
      </c>
    </row>
    <row r="43" spans="1:30" ht="15.75" x14ac:dyDescent="0.2">
      <c r="A43" s="13">
        <v>26</v>
      </c>
      <c r="B43" s="14" t="s">
        <v>106</v>
      </c>
      <c r="C43" s="14" t="s">
        <v>494</v>
      </c>
      <c r="D43" s="39" t="s">
        <v>77</v>
      </c>
      <c r="E43" s="18">
        <v>4</v>
      </c>
      <c r="F43" s="41"/>
      <c r="G43" s="43"/>
      <c r="H43" s="43"/>
      <c r="I43" s="42"/>
      <c r="J43" s="18">
        <v>1.04</v>
      </c>
      <c r="K43" s="15" t="str">
        <f t="shared" ref="K43:K44" si="32">IF(SUM(F43)=0,"",F43*J43)</f>
        <v/>
      </c>
      <c r="L43" s="45">
        <v>585.66666666666663</v>
      </c>
      <c r="M43" s="45">
        <v>551.66666666666674</v>
      </c>
      <c r="N43" s="45">
        <f t="shared" si="12"/>
        <v>645.32293333333348</v>
      </c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7">
        <f t="shared" si="25"/>
        <v>3</v>
      </c>
      <c r="AB43" s="19">
        <f t="shared" si="26"/>
        <v>594.22</v>
      </c>
      <c r="AC43" s="19">
        <f t="shared" si="27"/>
        <v>2376.88</v>
      </c>
      <c r="AD43" s="34">
        <f t="shared" si="28"/>
        <v>7.9785613285118062</v>
      </c>
    </row>
    <row r="44" spans="1:30" ht="25.5" x14ac:dyDescent="0.2">
      <c r="A44" s="13">
        <v>27</v>
      </c>
      <c r="B44" s="14" t="s">
        <v>107</v>
      </c>
      <c r="C44" s="14" t="s">
        <v>495</v>
      </c>
      <c r="D44" s="39" t="s">
        <v>77</v>
      </c>
      <c r="E44" s="18">
        <v>1</v>
      </c>
      <c r="F44" s="41"/>
      <c r="G44" s="43"/>
      <c r="H44" s="43"/>
      <c r="I44" s="42"/>
      <c r="J44" s="18">
        <v>1.04</v>
      </c>
      <c r="K44" s="15" t="str">
        <f t="shared" si="32"/>
        <v/>
      </c>
      <c r="L44" s="45">
        <v>3965.4999999999995</v>
      </c>
      <c r="M44" s="45">
        <v>3525</v>
      </c>
      <c r="N44" s="45">
        <f t="shared" si="12"/>
        <v>4250.1097</v>
      </c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17">
        <f t="shared" si="25"/>
        <v>3</v>
      </c>
      <c r="AB44" s="19">
        <f t="shared" si="26"/>
        <v>3913.54</v>
      </c>
      <c r="AC44" s="19">
        <f t="shared" si="27"/>
        <v>3913.54</v>
      </c>
      <c r="AD44" s="34">
        <f t="shared" si="28"/>
        <v>9.3352070220878485</v>
      </c>
    </row>
    <row r="45" spans="1:30" ht="15.75" x14ac:dyDescent="0.2">
      <c r="A45" s="13">
        <v>28</v>
      </c>
      <c r="B45" s="14" t="s">
        <v>108</v>
      </c>
      <c r="C45" s="14" t="s">
        <v>496</v>
      </c>
      <c r="D45" s="39" t="s">
        <v>77</v>
      </c>
      <c r="E45" s="18">
        <v>21</v>
      </c>
      <c r="F45" s="41"/>
      <c r="G45" s="43"/>
      <c r="H45" s="43"/>
      <c r="I45" s="42"/>
      <c r="J45" s="18">
        <v>1.04</v>
      </c>
      <c r="K45" s="15" t="str">
        <f t="shared" ref="K45:K47" si="33">IF(SUM(F45)=0,"",F45*J45)</f>
        <v/>
      </c>
      <c r="L45" s="45">
        <v>1539</v>
      </c>
      <c r="M45" s="45">
        <v>1998.3333333333335</v>
      </c>
      <c r="N45" s="45">
        <f t="shared" si="12"/>
        <v>2007.0829333333336</v>
      </c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7">
        <f t="shared" si="25"/>
        <v>3</v>
      </c>
      <c r="AB45" s="19">
        <f t="shared" si="26"/>
        <v>1848.14</v>
      </c>
      <c r="AC45" s="19">
        <f t="shared" si="27"/>
        <v>38810.94</v>
      </c>
      <c r="AD45" s="34">
        <f t="shared" si="28"/>
        <v>14.48795855030599</v>
      </c>
    </row>
    <row r="46" spans="1:30" ht="15.75" x14ac:dyDescent="0.2">
      <c r="A46" s="13">
        <v>29</v>
      </c>
      <c r="B46" s="14" t="s">
        <v>109</v>
      </c>
      <c r="C46" s="14" t="s">
        <v>497</v>
      </c>
      <c r="D46" s="39" t="s">
        <v>77</v>
      </c>
      <c r="E46" s="18">
        <v>2</v>
      </c>
      <c r="F46" s="41"/>
      <c r="G46" s="43"/>
      <c r="H46" s="43"/>
      <c r="I46" s="42"/>
      <c r="J46" s="18">
        <v>1.04</v>
      </c>
      <c r="K46" s="15" t="str">
        <f t="shared" si="33"/>
        <v/>
      </c>
      <c r="L46" s="45">
        <v>427</v>
      </c>
      <c r="M46" s="45">
        <v>517.5</v>
      </c>
      <c r="N46" s="45">
        <f t="shared" si="12"/>
        <v>535.90930000000003</v>
      </c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7">
        <f t="shared" si="25"/>
        <v>3</v>
      </c>
      <c r="AB46" s="19">
        <f t="shared" si="26"/>
        <v>493.47</v>
      </c>
      <c r="AC46" s="19">
        <f t="shared" si="27"/>
        <v>986.94</v>
      </c>
      <c r="AD46" s="34">
        <f t="shared" si="28"/>
        <v>11.81343956594017</v>
      </c>
    </row>
    <row r="47" spans="1:30" ht="25.5" x14ac:dyDescent="0.2">
      <c r="A47" s="13">
        <v>30</v>
      </c>
      <c r="B47" s="14" t="s">
        <v>110</v>
      </c>
      <c r="C47" s="14" t="s">
        <v>498</v>
      </c>
      <c r="D47" s="39" t="s">
        <v>77</v>
      </c>
      <c r="E47" s="18">
        <v>25</v>
      </c>
      <c r="F47" s="41"/>
      <c r="G47" s="43"/>
      <c r="H47" s="43"/>
      <c r="I47" s="42"/>
      <c r="J47" s="18">
        <v>1.04</v>
      </c>
      <c r="K47" s="15" t="str">
        <f t="shared" si="33"/>
        <v/>
      </c>
      <c r="L47" s="45">
        <v>875</v>
      </c>
      <c r="M47" s="45">
        <f>L47*1.113</f>
        <v>973.875</v>
      </c>
      <c r="N47" s="45">
        <f t="shared" si="12"/>
        <v>1049.0516749999999</v>
      </c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7">
        <f t="shared" si="25"/>
        <v>3</v>
      </c>
      <c r="AB47" s="19">
        <f t="shared" si="26"/>
        <v>965.98</v>
      </c>
      <c r="AC47" s="19">
        <f t="shared" si="27"/>
        <v>24149.5</v>
      </c>
      <c r="AD47" s="34">
        <f t="shared" si="28"/>
        <v>9.0368655783327831</v>
      </c>
    </row>
    <row r="48" spans="1:30" ht="15.75" x14ac:dyDescent="0.2">
      <c r="A48" s="13">
        <v>31</v>
      </c>
      <c r="B48" s="14" t="s">
        <v>111</v>
      </c>
      <c r="C48" s="14" t="s">
        <v>499</v>
      </c>
      <c r="D48" s="39" t="s">
        <v>77</v>
      </c>
      <c r="E48" s="18">
        <v>3</v>
      </c>
      <c r="F48" s="41"/>
      <c r="G48" s="43"/>
      <c r="H48" s="43"/>
      <c r="I48" s="42"/>
      <c r="J48" s="18">
        <v>1.04</v>
      </c>
      <c r="K48" s="15" t="str">
        <f t="shared" ref="K48" si="34">IF(SUM(F48)=0,"",F48*J48)</f>
        <v/>
      </c>
      <c r="L48" s="45">
        <v>348.83333333333331</v>
      </c>
      <c r="M48" s="45">
        <v>420</v>
      </c>
      <c r="N48" s="45">
        <f t="shared" si="12"/>
        <v>436.2360333333333</v>
      </c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17">
        <f t="shared" si="25"/>
        <v>3</v>
      </c>
      <c r="AB48" s="19">
        <f t="shared" si="26"/>
        <v>401.69</v>
      </c>
      <c r="AC48" s="19">
        <f t="shared" si="27"/>
        <v>1205.07</v>
      </c>
      <c r="AD48" s="34">
        <f t="shared" si="28"/>
        <v>11.573429547067587</v>
      </c>
    </row>
    <row r="49" spans="1:30" ht="15.75" x14ac:dyDescent="0.2">
      <c r="A49" s="13">
        <v>32</v>
      </c>
      <c r="B49" s="14" t="s">
        <v>112</v>
      </c>
      <c r="C49" s="14" t="s">
        <v>500</v>
      </c>
      <c r="D49" s="39" t="s">
        <v>77</v>
      </c>
      <c r="E49" s="18">
        <v>1</v>
      </c>
      <c r="F49" s="41"/>
      <c r="G49" s="43"/>
      <c r="H49" s="43"/>
      <c r="I49" s="42"/>
      <c r="J49" s="18">
        <v>1.04</v>
      </c>
      <c r="K49" s="15" t="str">
        <f t="shared" ref="K49:K53" si="35">IF(SUM(F49)=0,"",F49*J49)</f>
        <v/>
      </c>
      <c r="L49" s="45">
        <v>190.16666666666666</v>
      </c>
      <c r="M49" s="45">
        <v>180</v>
      </c>
      <c r="N49" s="45">
        <f t="shared" si="12"/>
        <v>210.03256666666664</v>
      </c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7">
        <f t="shared" si="25"/>
        <v>3</v>
      </c>
      <c r="AB49" s="19">
        <f t="shared" si="26"/>
        <v>193.4</v>
      </c>
      <c r="AC49" s="19">
        <f t="shared" si="27"/>
        <v>193.4</v>
      </c>
      <c r="AD49" s="34">
        <f t="shared" si="28"/>
        <v>7.8981848475434848</v>
      </c>
    </row>
    <row r="50" spans="1:30" ht="25.5" x14ac:dyDescent="0.2">
      <c r="A50" s="13">
        <v>33</v>
      </c>
      <c r="B50" s="14" t="s">
        <v>113</v>
      </c>
      <c r="C50" s="14" t="s">
        <v>501</v>
      </c>
      <c r="D50" s="39" t="s">
        <v>77</v>
      </c>
      <c r="E50" s="18">
        <v>2</v>
      </c>
      <c r="F50" s="41"/>
      <c r="G50" s="43"/>
      <c r="H50" s="43"/>
      <c r="I50" s="42"/>
      <c r="J50" s="18">
        <v>1.04</v>
      </c>
      <c r="K50" s="15" t="str">
        <f t="shared" si="35"/>
        <v/>
      </c>
      <c r="L50" s="45">
        <v>807.42666666666673</v>
      </c>
      <c r="M50" s="45">
        <v>830</v>
      </c>
      <c r="N50" s="45">
        <f t="shared" si="12"/>
        <v>929.07589066666674</v>
      </c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7">
        <f t="shared" si="25"/>
        <v>3</v>
      </c>
      <c r="AB50" s="19">
        <f t="shared" si="26"/>
        <v>855.51</v>
      </c>
      <c r="AC50" s="19">
        <f t="shared" si="27"/>
        <v>1711.02</v>
      </c>
      <c r="AD50" s="34">
        <f t="shared" si="28"/>
        <v>7.5638816382542329</v>
      </c>
    </row>
    <row r="51" spans="1:30" ht="25.5" x14ac:dyDescent="0.2">
      <c r="A51" s="13">
        <v>34</v>
      </c>
      <c r="B51" s="14" t="s">
        <v>114</v>
      </c>
      <c r="C51" s="14" t="s">
        <v>502</v>
      </c>
      <c r="D51" s="39" t="s">
        <v>77</v>
      </c>
      <c r="E51" s="18">
        <v>2</v>
      </c>
      <c r="F51" s="41"/>
      <c r="G51" s="43"/>
      <c r="H51" s="43"/>
      <c r="I51" s="42"/>
      <c r="J51" s="18">
        <v>1.04</v>
      </c>
      <c r="K51" s="15" t="str">
        <f t="shared" si="35"/>
        <v/>
      </c>
      <c r="L51" s="45">
        <v>2488.71</v>
      </c>
      <c r="M51" s="45">
        <v>2502.5</v>
      </c>
      <c r="N51" s="45">
        <f t="shared" si="12"/>
        <v>2832.0125539999999</v>
      </c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7">
        <f t="shared" si="25"/>
        <v>3</v>
      </c>
      <c r="AB51" s="19">
        <f t="shared" si="26"/>
        <v>2607.75</v>
      </c>
      <c r="AC51" s="19">
        <f t="shared" si="27"/>
        <v>5215.5</v>
      </c>
      <c r="AD51" s="34">
        <f t="shared" si="28"/>
        <v>7.452682956612958</v>
      </c>
    </row>
    <row r="52" spans="1:30" ht="15.75" x14ac:dyDescent="0.2">
      <c r="A52" s="13">
        <v>35</v>
      </c>
      <c r="B52" s="14" t="s">
        <v>115</v>
      </c>
      <c r="C52" s="14" t="s">
        <v>503</v>
      </c>
      <c r="D52" s="39" t="s">
        <v>77</v>
      </c>
      <c r="E52" s="18">
        <v>3</v>
      </c>
      <c r="F52" s="41"/>
      <c r="G52" s="43"/>
      <c r="H52" s="43"/>
      <c r="I52" s="42"/>
      <c r="J52" s="18">
        <v>1.04</v>
      </c>
      <c r="K52" s="15" t="str">
        <f t="shared" si="35"/>
        <v/>
      </c>
      <c r="L52" s="45">
        <v>588</v>
      </c>
      <c r="M52" s="45">
        <f t="shared" ref="M52:M54" si="36">L52*1.113</f>
        <v>654.44399999999996</v>
      </c>
      <c r="N52" s="45">
        <f t="shared" si="12"/>
        <v>704.9627256</v>
      </c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  <c r="Z52" s="16"/>
      <c r="AA52" s="17">
        <f t="shared" si="25"/>
        <v>3</v>
      </c>
      <c r="AB52" s="19">
        <f t="shared" si="26"/>
        <v>649.14</v>
      </c>
      <c r="AC52" s="19">
        <f t="shared" si="27"/>
        <v>1947.42</v>
      </c>
      <c r="AD52" s="34">
        <f t="shared" si="28"/>
        <v>9.0368455316765441</v>
      </c>
    </row>
    <row r="53" spans="1:30" ht="25.5" x14ac:dyDescent="0.2">
      <c r="A53" s="13">
        <v>36</v>
      </c>
      <c r="B53" s="14" t="s">
        <v>116</v>
      </c>
      <c r="C53" s="14" t="s">
        <v>504</v>
      </c>
      <c r="D53" s="39" t="s">
        <v>77</v>
      </c>
      <c r="E53" s="18">
        <v>2</v>
      </c>
      <c r="F53" s="41"/>
      <c r="G53" s="43"/>
      <c r="H53" s="43"/>
      <c r="I53" s="42"/>
      <c r="J53" s="18">
        <v>1.04</v>
      </c>
      <c r="K53" s="15" t="str">
        <f t="shared" si="35"/>
        <v/>
      </c>
      <c r="L53" s="45">
        <v>2302.3700000000003</v>
      </c>
      <c r="M53" s="45">
        <f t="shared" si="36"/>
        <v>2562.5378100000003</v>
      </c>
      <c r="N53" s="45">
        <f t="shared" si="12"/>
        <v>2760.3486913940005</v>
      </c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7">
        <f t="shared" si="25"/>
        <v>3</v>
      </c>
      <c r="AB53" s="19">
        <f t="shared" si="26"/>
        <v>2541.7600000000002</v>
      </c>
      <c r="AC53" s="19">
        <f t="shared" si="27"/>
        <v>5083.5200000000004</v>
      </c>
      <c r="AD53" s="34">
        <f t="shared" si="28"/>
        <v>9.0368792821028876</v>
      </c>
    </row>
    <row r="54" spans="1:30" ht="15.75" x14ac:dyDescent="0.2">
      <c r="A54" s="13">
        <v>37</v>
      </c>
      <c r="B54" s="14" t="s">
        <v>117</v>
      </c>
      <c r="C54" s="14" t="s">
        <v>505</v>
      </c>
      <c r="D54" s="39" t="s">
        <v>77</v>
      </c>
      <c r="E54" s="18">
        <v>3</v>
      </c>
      <c r="F54" s="41"/>
      <c r="G54" s="43"/>
      <c r="H54" s="43"/>
      <c r="I54" s="42"/>
      <c r="J54" s="18">
        <v>1.04</v>
      </c>
      <c r="K54" s="15" t="str">
        <f t="shared" ref="K54" si="37">IF(SUM(F54)=0,"",F54*J54)</f>
        <v/>
      </c>
      <c r="L54" s="45">
        <v>6579.9999999999991</v>
      </c>
      <c r="M54" s="45">
        <f t="shared" si="36"/>
        <v>7323.5399999999991</v>
      </c>
      <c r="N54" s="45">
        <f t="shared" si="12"/>
        <v>7888.8685959999984</v>
      </c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17">
        <f t="shared" si="25"/>
        <v>3</v>
      </c>
      <c r="AB54" s="19">
        <f t="shared" si="26"/>
        <v>7264.14</v>
      </c>
      <c r="AC54" s="19">
        <f t="shared" si="27"/>
        <v>21792.420000000002</v>
      </c>
      <c r="AD54" s="34">
        <f t="shared" si="28"/>
        <v>9.0369024018550608</v>
      </c>
    </row>
    <row r="55" spans="1:30" ht="15.75" x14ac:dyDescent="0.2">
      <c r="A55" s="13">
        <v>38</v>
      </c>
      <c r="B55" s="14" t="s">
        <v>118</v>
      </c>
      <c r="C55" s="14" t="s">
        <v>506</v>
      </c>
      <c r="D55" s="39" t="s">
        <v>77</v>
      </c>
      <c r="E55" s="18">
        <v>1</v>
      </c>
      <c r="F55" s="41"/>
      <c r="G55" s="43"/>
      <c r="H55" s="43"/>
      <c r="I55" s="42"/>
      <c r="J55" s="18">
        <v>1.04</v>
      </c>
      <c r="K55" s="15" t="str">
        <f t="shared" ref="K55:K56" si="38">IF(SUM(F55)=0,"",F55*J55)</f>
        <v/>
      </c>
      <c r="L55" s="45">
        <v>18789.236666666668</v>
      </c>
      <c r="M55" s="45">
        <v>14580</v>
      </c>
      <c r="N55" s="45">
        <f t="shared" si="12"/>
        <v>18933.704884666666</v>
      </c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  <c r="AA55" s="17">
        <f t="shared" si="25"/>
        <v>3</v>
      </c>
      <c r="AB55" s="19">
        <f t="shared" si="26"/>
        <v>17434.32</v>
      </c>
      <c r="AC55" s="19">
        <f t="shared" si="27"/>
        <v>17434.32</v>
      </c>
      <c r="AD55" s="34">
        <f t="shared" si="28"/>
        <v>14.184456246509706</v>
      </c>
    </row>
    <row r="56" spans="1:30" ht="15.75" x14ac:dyDescent="0.2">
      <c r="A56" s="13">
        <v>39</v>
      </c>
      <c r="B56" s="14" t="s">
        <v>119</v>
      </c>
      <c r="C56" s="14" t="s">
        <v>507</v>
      </c>
      <c r="D56" s="39" t="s">
        <v>77</v>
      </c>
      <c r="E56" s="18">
        <v>1</v>
      </c>
      <c r="F56" s="41"/>
      <c r="G56" s="43"/>
      <c r="H56" s="43"/>
      <c r="I56" s="42"/>
      <c r="J56" s="18">
        <v>1.04</v>
      </c>
      <c r="K56" s="15" t="str">
        <f t="shared" si="38"/>
        <v/>
      </c>
      <c r="L56" s="45">
        <v>20042.178333333333</v>
      </c>
      <c r="M56" s="45">
        <v>16483.333333333336</v>
      </c>
      <c r="N56" s="45">
        <f t="shared" si="12"/>
        <v>20724.57531966667</v>
      </c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  <c r="AA56" s="17">
        <f t="shared" si="25"/>
        <v>3</v>
      </c>
      <c r="AB56" s="19">
        <f t="shared" si="26"/>
        <v>19083.37</v>
      </c>
      <c r="AC56" s="19">
        <f t="shared" si="27"/>
        <v>19083.37</v>
      </c>
      <c r="AD56" s="34">
        <f t="shared" si="28"/>
        <v>11.933926404020477</v>
      </c>
    </row>
    <row r="57" spans="1:30" ht="15.75" x14ac:dyDescent="0.2">
      <c r="A57" s="13">
        <v>40</v>
      </c>
      <c r="B57" s="14" t="s">
        <v>120</v>
      </c>
      <c r="C57" s="14" t="s">
        <v>508</v>
      </c>
      <c r="D57" s="39" t="s">
        <v>77</v>
      </c>
      <c r="E57" s="18">
        <v>4</v>
      </c>
      <c r="F57" s="41"/>
      <c r="G57" s="43"/>
      <c r="H57" s="43"/>
      <c r="I57" s="42"/>
      <c r="J57" s="18">
        <v>1.04</v>
      </c>
      <c r="K57" s="15" t="str">
        <f t="shared" ref="K57:K58" si="39">IF(SUM(F57)=0,"",F57*J57)</f>
        <v/>
      </c>
      <c r="L57" s="45">
        <v>7075.5999999999995</v>
      </c>
      <c r="M57" s="45">
        <v>7379.1666666666697</v>
      </c>
      <c r="N57" s="45">
        <f t="shared" si="12"/>
        <v>8201.6346066666683</v>
      </c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  <c r="AA57" s="17">
        <f t="shared" si="25"/>
        <v>3</v>
      </c>
      <c r="AB57" s="19">
        <f t="shared" si="26"/>
        <v>7552.14</v>
      </c>
      <c r="AC57" s="19">
        <f t="shared" si="27"/>
        <v>30208.560000000001</v>
      </c>
      <c r="AD57" s="34">
        <f t="shared" si="28"/>
        <v>7.7144144166865516</v>
      </c>
    </row>
    <row r="58" spans="1:30" ht="15.75" x14ac:dyDescent="0.2">
      <c r="A58" s="13">
        <v>41</v>
      </c>
      <c r="B58" s="14" t="s">
        <v>121</v>
      </c>
      <c r="C58" s="14" t="s">
        <v>509</v>
      </c>
      <c r="D58" s="39" t="s">
        <v>77</v>
      </c>
      <c r="E58" s="18">
        <v>8</v>
      </c>
      <c r="F58" s="41"/>
      <c r="G58" s="43"/>
      <c r="H58" s="43"/>
      <c r="I58" s="42"/>
      <c r="J58" s="18">
        <v>1.04</v>
      </c>
      <c r="K58" s="15" t="str">
        <f t="shared" si="39"/>
        <v/>
      </c>
      <c r="L58" s="45">
        <v>145.04</v>
      </c>
      <c r="M58" s="45">
        <f t="shared" ref="M58:M62" si="40">L58*1.113</f>
        <v>161.42952</v>
      </c>
      <c r="N58" s="45">
        <f t="shared" si="12"/>
        <v>173.890805648</v>
      </c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  <c r="AA58" s="17">
        <f t="shared" si="25"/>
        <v>3</v>
      </c>
      <c r="AB58" s="19">
        <f t="shared" si="26"/>
        <v>160.13</v>
      </c>
      <c r="AC58" s="19">
        <f t="shared" si="27"/>
        <v>1281.04</v>
      </c>
      <c r="AD58" s="34">
        <f t="shared" si="28"/>
        <v>9.0363489086784909</v>
      </c>
    </row>
    <row r="59" spans="1:30" ht="15.75" x14ac:dyDescent="0.2">
      <c r="A59" s="13">
        <v>42</v>
      </c>
      <c r="B59" s="14" t="s">
        <v>122</v>
      </c>
      <c r="C59" s="14" t="s">
        <v>510</v>
      </c>
      <c r="D59" s="39" t="s">
        <v>77</v>
      </c>
      <c r="E59" s="18">
        <v>22</v>
      </c>
      <c r="F59" s="41"/>
      <c r="G59" s="43"/>
      <c r="H59" s="43"/>
      <c r="I59" s="42"/>
      <c r="J59" s="18">
        <v>1.04</v>
      </c>
      <c r="K59" s="15" t="str">
        <f t="shared" ref="K59" si="41">IF(SUM(F59)=0,"",F59*J59)</f>
        <v/>
      </c>
      <c r="L59" s="45">
        <v>309.86666666666673</v>
      </c>
      <c r="M59" s="45">
        <f t="shared" si="40"/>
        <v>344.88160000000005</v>
      </c>
      <c r="N59" s="45">
        <f t="shared" si="12"/>
        <v>371.50416650666671</v>
      </c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  <c r="AA59" s="17">
        <f t="shared" si="25"/>
        <v>3</v>
      </c>
      <c r="AB59" s="19">
        <f t="shared" si="26"/>
        <v>342.09000000000003</v>
      </c>
      <c r="AC59" s="19">
        <f t="shared" si="27"/>
        <v>7525.9800000000005</v>
      </c>
      <c r="AD59" s="34">
        <f t="shared" si="28"/>
        <v>9.0367524447042555</v>
      </c>
    </row>
    <row r="60" spans="1:30" ht="15.75" x14ac:dyDescent="0.2">
      <c r="A60" s="13">
        <v>43</v>
      </c>
      <c r="B60" s="14" t="s">
        <v>122</v>
      </c>
      <c r="C60" s="14" t="s">
        <v>511</v>
      </c>
      <c r="D60" s="39" t="s">
        <v>77</v>
      </c>
      <c r="E60" s="18">
        <v>10</v>
      </c>
      <c r="F60" s="41"/>
      <c r="G60" s="43"/>
      <c r="H60" s="43"/>
      <c r="I60" s="42"/>
      <c r="J60" s="18">
        <v>1.04</v>
      </c>
      <c r="K60" s="15" t="str">
        <f t="shared" ref="K60:K64" si="42">IF(SUM(F60)=0,"",F60*J60)</f>
        <v/>
      </c>
      <c r="L60" s="45">
        <v>143.57</v>
      </c>
      <c r="M60" s="45">
        <f t="shared" si="40"/>
        <v>159.79340999999999</v>
      </c>
      <c r="N60" s="45">
        <f t="shared" si="12"/>
        <v>172.128398834</v>
      </c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17">
        <f t="shared" si="25"/>
        <v>3</v>
      </c>
      <c r="AB60" s="19">
        <f t="shared" si="26"/>
        <v>158.5</v>
      </c>
      <c r="AC60" s="19">
        <f t="shared" si="27"/>
        <v>1585</v>
      </c>
      <c r="AD60" s="34">
        <f t="shared" si="28"/>
        <v>9.0367514572593404</v>
      </c>
    </row>
    <row r="61" spans="1:30" ht="15.75" x14ac:dyDescent="0.2">
      <c r="A61" s="13">
        <v>44</v>
      </c>
      <c r="B61" s="14" t="s">
        <v>123</v>
      </c>
      <c r="C61" s="14" t="s">
        <v>512</v>
      </c>
      <c r="D61" s="39" t="s">
        <v>77</v>
      </c>
      <c r="E61" s="18">
        <v>3</v>
      </c>
      <c r="F61" s="41"/>
      <c r="G61" s="43"/>
      <c r="H61" s="43"/>
      <c r="I61" s="42"/>
      <c r="J61" s="18">
        <v>1.04</v>
      </c>
      <c r="K61" s="15" t="str">
        <f t="shared" si="42"/>
        <v/>
      </c>
      <c r="L61" s="45">
        <v>665</v>
      </c>
      <c r="M61" s="45">
        <f t="shared" si="40"/>
        <v>740.14499999999998</v>
      </c>
      <c r="N61" s="45">
        <f t="shared" si="12"/>
        <v>797.27927299999999</v>
      </c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  <c r="AA61" s="17">
        <f t="shared" si="25"/>
        <v>3</v>
      </c>
      <c r="AB61" s="19">
        <f t="shared" si="26"/>
        <v>734.15</v>
      </c>
      <c r="AC61" s="19">
        <f t="shared" si="27"/>
        <v>2202.4499999999998</v>
      </c>
      <c r="AD61" s="34">
        <f t="shared" si="28"/>
        <v>9.0368015700224866</v>
      </c>
    </row>
    <row r="62" spans="1:30" ht="15.75" x14ac:dyDescent="0.2">
      <c r="A62" s="13">
        <v>45</v>
      </c>
      <c r="B62" s="14" t="s">
        <v>124</v>
      </c>
      <c r="C62" s="14" t="s">
        <v>513</v>
      </c>
      <c r="D62" s="39" t="s">
        <v>77</v>
      </c>
      <c r="E62" s="18">
        <v>3</v>
      </c>
      <c r="F62" s="41"/>
      <c r="G62" s="43"/>
      <c r="H62" s="43"/>
      <c r="I62" s="42"/>
      <c r="J62" s="18">
        <v>1.04</v>
      </c>
      <c r="K62" s="15" t="str">
        <f t="shared" si="42"/>
        <v/>
      </c>
      <c r="L62" s="45">
        <v>493.07999999999993</v>
      </c>
      <c r="M62" s="45">
        <f t="shared" si="40"/>
        <v>548.7980399999999</v>
      </c>
      <c r="N62" s="45">
        <f t="shared" si="12"/>
        <v>591.16159989599987</v>
      </c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7">
        <f t="shared" si="25"/>
        <v>3</v>
      </c>
      <c r="AB62" s="19">
        <f t="shared" si="26"/>
        <v>544.35</v>
      </c>
      <c r="AC62" s="19">
        <f t="shared" si="27"/>
        <v>1633.0500000000002</v>
      </c>
      <c r="AD62" s="34">
        <f t="shared" si="28"/>
        <v>9.0368498005481843</v>
      </c>
    </row>
    <row r="63" spans="1:30" ht="15.75" x14ac:dyDescent="0.2">
      <c r="A63" s="13">
        <v>46</v>
      </c>
      <c r="B63" s="14" t="s">
        <v>125</v>
      </c>
      <c r="C63" s="14" t="s">
        <v>514</v>
      </c>
      <c r="D63" s="39" t="s">
        <v>77</v>
      </c>
      <c r="E63" s="18">
        <v>50</v>
      </c>
      <c r="F63" s="41"/>
      <c r="G63" s="43"/>
      <c r="H63" s="43"/>
      <c r="I63" s="42"/>
      <c r="J63" s="18">
        <v>1.04</v>
      </c>
      <c r="K63" s="15" t="str">
        <f t="shared" si="42"/>
        <v/>
      </c>
      <c r="L63" s="45">
        <v>320.63499999999999</v>
      </c>
      <c r="M63" s="45">
        <v>338.33333333333337</v>
      </c>
      <c r="N63" s="45">
        <f t="shared" si="12"/>
        <v>373.89863233333335</v>
      </c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17">
        <f t="shared" si="25"/>
        <v>3</v>
      </c>
      <c r="AB63" s="19">
        <f t="shared" si="26"/>
        <v>344.29</v>
      </c>
      <c r="AC63" s="19">
        <f t="shared" si="27"/>
        <v>17214.5</v>
      </c>
      <c r="AD63" s="34">
        <f t="shared" si="28"/>
        <v>7.8790165048370362</v>
      </c>
    </row>
    <row r="64" spans="1:30" ht="15.75" x14ac:dyDescent="0.2">
      <c r="A64" s="13">
        <v>47</v>
      </c>
      <c r="B64" s="14" t="s">
        <v>126</v>
      </c>
      <c r="C64" s="14" t="s">
        <v>515</v>
      </c>
      <c r="D64" s="39" t="s">
        <v>77</v>
      </c>
      <c r="E64" s="18">
        <v>5</v>
      </c>
      <c r="F64" s="41"/>
      <c r="G64" s="43"/>
      <c r="H64" s="43"/>
      <c r="I64" s="42"/>
      <c r="J64" s="18">
        <v>1.04</v>
      </c>
      <c r="K64" s="15" t="str">
        <f t="shared" si="42"/>
        <v/>
      </c>
      <c r="L64" s="45">
        <v>677.83333333333337</v>
      </c>
      <c r="M64" s="45">
        <v>628.33333333333303</v>
      </c>
      <c r="N64" s="45">
        <f t="shared" si="12"/>
        <v>741.11896666666655</v>
      </c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  <c r="AA64" s="17">
        <f t="shared" si="25"/>
        <v>3</v>
      </c>
      <c r="AB64" s="19">
        <f t="shared" si="26"/>
        <v>682.43000000000006</v>
      </c>
      <c r="AC64" s="19">
        <f t="shared" si="27"/>
        <v>3412.1500000000005</v>
      </c>
      <c r="AD64" s="34">
        <f t="shared" si="28"/>
        <v>8.2840817186190101</v>
      </c>
    </row>
    <row r="65" spans="1:30" ht="15.75" x14ac:dyDescent="0.2">
      <c r="A65" s="13">
        <v>48</v>
      </c>
      <c r="B65" s="14" t="s">
        <v>127</v>
      </c>
      <c r="C65" s="14" t="s">
        <v>516</v>
      </c>
      <c r="D65" s="39" t="s">
        <v>77</v>
      </c>
      <c r="E65" s="18">
        <v>35</v>
      </c>
      <c r="F65" s="41"/>
      <c r="G65" s="43"/>
      <c r="H65" s="43"/>
      <c r="I65" s="42"/>
      <c r="J65" s="18">
        <v>1.04</v>
      </c>
      <c r="K65" s="15" t="str">
        <f t="shared" ref="K65" si="43">IF(SUM(F65)=0,"",F65*J65)</f>
        <v/>
      </c>
      <c r="L65" s="45">
        <v>386.00166666666701</v>
      </c>
      <c r="M65" s="45">
        <v>425</v>
      </c>
      <c r="N65" s="45">
        <f t="shared" si="12"/>
        <v>460.16234566666685</v>
      </c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7">
        <f t="shared" si="25"/>
        <v>3</v>
      </c>
      <c r="AB65" s="19">
        <f t="shared" si="26"/>
        <v>423.73</v>
      </c>
      <c r="AC65" s="19">
        <f t="shared" si="27"/>
        <v>14830.550000000001</v>
      </c>
      <c r="AD65" s="34">
        <f t="shared" si="28"/>
        <v>8.7548369562324329</v>
      </c>
    </row>
    <row r="66" spans="1:30" ht="38.25" x14ac:dyDescent="0.2">
      <c r="A66" s="13">
        <v>49</v>
      </c>
      <c r="B66" s="14" t="s">
        <v>128</v>
      </c>
      <c r="C66" s="14" t="s">
        <v>517</v>
      </c>
      <c r="D66" s="39" t="s">
        <v>77</v>
      </c>
      <c r="E66" s="18">
        <v>12</v>
      </c>
      <c r="F66" s="41"/>
      <c r="G66" s="43"/>
      <c r="H66" s="43"/>
      <c r="I66" s="42"/>
      <c r="J66" s="18">
        <v>1.04</v>
      </c>
      <c r="K66" s="15" t="str">
        <f t="shared" ref="K66:K67" si="44">IF(SUM(F66)=0,"",F66*J66)</f>
        <v/>
      </c>
      <c r="L66" s="45">
        <v>2537.1383333333333</v>
      </c>
      <c r="M66" s="45">
        <v>2002.5</v>
      </c>
      <c r="N66" s="45">
        <f t="shared" si="12"/>
        <v>2575.7907903333335</v>
      </c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  <c r="AA66" s="17">
        <f t="shared" si="25"/>
        <v>3</v>
      </c>
      <c r="AB66" s="19">
        <f t="shared" si="26"/>
        <v>2371.81</v>
      </c>
      <c r="AC66" s="19">
        <f t="shared" si="27"/>
        <v>28461.72</v>
      </c>
      <c r="AD66" s="34">
        <f t="shared" si="28"/>
        <v>13.509301451849554</v>
      </c>
    </row>
    <row r="67" spans="1:30" ht="38.25" x14ac:dyDescent="0.2">
      <c r="A67" s="13">
        <v>50</v>
      </c>
      <c r="B67" s="14" t="s">
        <v>129</v>
      </c>
      <c r="C67" s="14" t="s">
        <v>518</v>
      </c>
      <c r="D67" s="39" t="s">
        <v>77</v>
      </c>
      <c r="E67" s="18">
        <v>53</v>
      </c>
      <c r="F67" s="41"/>
      <c r="G67" s="43"/>
      <c r="H67" s="43"/>
      <c r="I67" s="42"/>
      <c r="J67" s="18">
        <v>1.04</v>
      </c>
      <c r="K67" s="15" t="str">
        <f t="shared" si="44"/>
        <v/>
      </c>
      <c r="L67" s="45">
        <v>383.39</v>
      </c>
      <c r="M67" s="45">
        <v>314.16666666666669</v>
      </c>
      <c r="N67" s="45">
        <f t="shared" si="12"/>
        <v>395.79365266666667</v>
      </c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17">
        <f t="shared" si="25"/>
        <v>3</v>
      </c>
      <c r="AB67" s="19">
        <f t="shared" si="26"/>
        <v>364.46</v>
      </c>
      <c r="AC67" s="19">
        <f t="shared" si="27"/>
        <v>19316.379999999997</v>
      </c>
      <c r="AD67" s="34">
        <f t="shared" si="28"/>
        <v>12.06885371758381</v>
      </c>
    </row>
    <row r="68" spans="1:30" ht="25.5" x14ac:dyDescent="0.2">
      <c r="A68" s="13">
        <v>51</v>
      </c>
      <c r="B68" s="14" t="s">
        <v>130</v>
      </c>
      <c r="C68" s="14" t="s">
        <v>519</v>
      </c>
      <c r="D68" s="39" t="s">
        <v>77</v>
      </c>
      <c r="E68" s="18">
        <v>3</v>
      </c>
      <c r="F68" s="41"/>
      <c r="G68" s="43"/>
      <c r="H68" s="43"/>
      <c r="I68" s="42"/>
      <c r="J68" s="18">
        <v>1.04</v>
      </c>
      <c r="K68" s="15" t="str">
        <f t="shared" ref="K68:K70" si="45">IF(SUM(F68)=0,"",F68*J68)</f>
        <v/>
      </c>
      <c r="L68" s="45">
        <v>3174.5</v>
      </c>
      <c r="M68" s="45">
        <v>3946.666666666667</v>
      </c>
      <c r="N68" s="45">
        <f t="shared" si="12"/>
        <v>4040.5499666666669</v>
      </c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7">
        <f t="shared" si="25"/>
        <v>3</v>
      </c>
      <c r="AB68" s="19">
        <f t="shared" si="26"/>
        <v>3720.58</v>
      </c>
      <c r="AC68" s="19">
        <f t="shared" si="27"/>
        <v>11161.74</v>
      </c>
      <c r="AD68" s="34">
        <f t="shared" si="28"/>
        <v>12.773181301301104</v>
      </c>
    </row>
    <row r="69" spans="1:30" ht="15.75" x14ac:dyDescent="0.2">
      <c r="A69" s="13">
        <v>52</v>
      </c>
      <c r="B69" s="14" t="s">
        <v>131</v>
      </c>
      <c r="C69" s="14" t="s">
        <v>520</v>
      </c>
      <c r="D69" s="39" t="s">
        <v>77</v>
      </c>
      <c r="E69" s="18">
        <v>1</v>
      </c>
      <c r="F69" s="41"/>
      <c r="G69" s="43"/>
      <c r="H69" s="43"/>
      <c r="I69" s="42"/>
      <c r="J69" s="18">
        <v>1.04</v>
      </c>
      <c r="K69" s="15" t="str">
        <f t="shared" si="45"/>
        <v/>
      </c>
      <c r="L69" s="45">
        <v>1038.3333333333335</v>
      </c>
      <c r="M69" s="45">
        <f>L69*1.113</f>
        <v>1155.6650000000002</v>
      </c>
      <c r="N69" s="45">
        <f t="shared" si="12"/>
        <v>1244.8746543333336</v>
      </c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7">
        <f t="shared" si="25"/>
        <v>3</v>
      </c>
      <c r="AB69" s="19">
        <f t="shared" si="26"/>
        <v>1146.3</v>
      </c>
      <c r="AC69" s="19">
        <f t="shared" si="27"/>
        <v>1146.3</v>
      </c>
      <c r="AD69" s="34">
        <f t="shared" si="28"/>
        <v>9.0368361465684295</v>
      </c>
    </row>
    <row r="70" spans="1:30" ht="25.5" x14ac:dyDescent="0.2">
      <c r="A70" s="13">
        <v>53</v>
      </c>
      <c r="B70" s="14" t="s">
        <v>132</v>
      </c>
      <c r="C70" s="14" t="s">
        <v>521</v>
      </c>
      <c r="D70" s="39" t="s">
        <v>77</v>
      </c>
      <c r="E70" s="18">
        <v>7</v>
      </c>
      <c r="F70" s="41"/>
      <c r="G70" s="43"/>
      <c r="H70" s="43"/>
      <c r="I70" s="42"/>
      <c r="J70" s="18">
        <v>1.04</v>
      </c>
      <c r="K70" s="15" t="str">
        <f t="shared" si="45"/>
        <v/>
      </c>
      <c r="L70" s="45">
        <v>697.66666666666663</v>
      </c>
      <c r="M70" s="45">
        <f>L70*1.142</f>
        <v>796.73533333333319</v>
      </c>
      <c r="N70" s="45">
        <f t="shared" si="12"/>
        <v>847.92369479999991</v>
      </c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  <c r="Z70" s="16"/>
      <c r="AA70" s="17">
        <f t="shared" si="25"/>
        <v>3</v>
      </c>
      <c r="AB70" s="19">
        <f t="shared" si="26"/>
        <v>780.78</v>
      </c>
      <c r="AC70" s="19">
        <f t="shared" si="27"/>
        <v>5465.46</v>
      </c>
      <c r="AD70" s="34">
        <f t="shared" si="28"/>
        <v>9.783726433125743</v>
      </c>
    </row>
    <row r="71" spans="1:30" ht="25.5" x14ac:dyDescent="0.2">
      <c r="A71" s="13">
        <v>54</v>
      </c>
      <c r="B71" s="14" t="s">
        <v>133</v>
      </c>
      <c r="C71" s="14" t="s">
        <v>522</v>
      </c>
      <c r="D71" s="39" t="s">
        <v>77</v>
      </c>
      <c r="E71" s="18">
        <v>1</v>
      </c>
      <c r="F71" s="41"/>
      <c r="G71" s="43"/>
      <c r="H71" s="43"/>
      <c r="I71" s="42"/>
      <c r="J71" s="18">
        <v>1.04</v>
      </c>
      <c r="K71" s="15" t="str">
        <f t="shared" ref="K71" si="46">IF(SUM(F71)=0,"",F71*J71)</f>
        <v/>
      </c>
      <c r="L71" s="45">
        <v>3259.68166666667</v>
      </c>
      <c r="M71" s="45">
        <v>3725.8333333333335</v>
      </c>
      <c r="N71" s="45">
        <f t="shared" si="12"/>
        <v>3963.581211000002</v>
      </c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17">
        <f t="shared" si="25"/>
        <v>3</v>
      </c>
      <c r="AB71" s="19">
        <f t="shared" si="26"/>
        <v>3649.7000000000003</v>
      </c>
      <c r="AC71" s="19">
        <f t="shared" si="27"/>
        <v>3649.7000000000003</v>
      </c>
      <c r="AD71" s="34">
        <f t="shared" si="28"/>
        <v>9.8110150946797283</v>
      </c>
    </row>
    <row r="72" spans="1:30" ht="15.75" x14ac:dyDescent="0.2">
      <c r="A72" s="13">
        <v>55</v>
      </c>
      <c r="B72" s="14" t="s">
        <v>134</v>
      </c>
      <c r="C72" s="14" t="s">
        <v>523</v>
      </c>
      <c r="D72" s="39" t="s">
        <v>77</v>
      </c>
      <c r="E72" s="18">
        <v>4</v>
      </c>
      <c r="F72" s="41"/>
      <c r="G72" s="43"/>
      <c r="H72" s="43"/>
      <c r="I72" s="42"/>
      <c r="J72" s="18">
        <v>1.04</v>
      </c>
      <c r="K72" s="15" t="str">
        <f t="shared" ref="K72:K76" si="47">IF(SUM(F72)=0,"",F72*J72)</f>
        <v/>
      </c>
      <c r="L72" s="45">
        <v>320.63499999999999</v>
      </c>
      <c r="M72" s="45">
        <v>338.33333333333337</v>
      </c>
      <c r="N72" s="45">
        <f t="shared" si="12"/>
        <v>373.89863233333335</v>
      </c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7">
        <f t="shared" si="25"/>
        <v>3</v>
      </c>
      <c r="AB72" s="19">
        <f t="shared" si="26"/>
        <v>344.29</v>
      </c>
      <c r="AC72" s="19">
        <f t="shared" si="27"/>
        <v>1377.16</v>
      </c>
      <c r="AD72" s="34">
        <f t="shared" si="28"/>
        <v>7.8790165048370362</v>
      </c>
    </row>
    <row r="73" spans="1:30" ht="15.75" x14ac:dyDescent="0.2">
      <c r="A73" s="13">
        <v>56</v>
      </c>
      <c r="B73" s="14" t="s">
        <v>135</v>
      </c>
      <c r="C73" s="14" t="s">
        <v>524</v>
      </c>
      <c r="D73" s="39" t="s">
        <v>77</v>
      </c>
      <c r="E73" s="18">
        <v>3</v>
      </c>
      <c r="F73" s="41"/>
      <c r="G73" s="43"/>
      <c r="H73" s="43"/>
      <c r="I73" s="42"/>
      <c r="J73" s="18">
        <v>1.04</v>
      </c>
      <c r="K73" s="15" t="str">
        <f t="shared" si="47"/>
        <v/>
      </c>
      <c r="L73" s="45">
        <v>3195.5</v>
      </c>
      <c r="M73" s="45">
        <v>3677.5</v>
      </c>
      <c r="N73" s="45">
        <f t="shared" si="12"/>
        <v>3899.7402000000002</v>
      </c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7">
        <f t="shared" si="25"/>
        <v>3</v>
      </c>
      <c r="AB73" s="19">
        <f t="shared" si="26"/>
        <v>3590.92</v>
      </c>
      <c r="AC73" s="19">
        <f t="shared" si="27"/>
        <v>10772.76</v>
      </c>
      <c r="AD73" s="34">
        <f t="shared" si="28"/>
        <v>10.025730563470285</v>
      </c>
    </row>
    <row r="74" spans="1:30" ht="15.75" x14ac:dyDescent="0.2">
      <c r="A74" s="13">
        <v>57</v>
      </c>
      <c r="B74" s="14" t="s">
        <v>136</v>
      </c>
      <c r="C74" s="14" t="s">
        <v>525</v>
      </c>
      <c r="D74" s="39" t="s">
        <v>77</v>
      </c>
      <c r="E74" s="18">
        <v>4</v>
      </c>
      <c r="F74" s="41"/>
      <c r="G74" s="43"/>
      <c r="H74" s="43"/>
      <c r="I74" s="42"/>
      <c r="J74" s="18">
        <v>1.04</v>
      </c>
      <c r="K74" s="15" t="str">
        <f t="shared" si="47"/>
        <v/>
      </c>
      <c r="L74" s="45">
        <v>1871.3333333333333</v>
      </c>
      <c r="M74" s="45">
        <f>L74*1.142</f>
        <v>2137.0626666666662</v>
      </c>
      <c r="N74" s="45">
        <f t="shared" si="12"/>
        <v>2274.3638903999999</v>
      </c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  <c r="AA74" s="17">
        <f t="shared" si="25"/>
        <v>3</v>
      </c>
      <c r="AB74" s="19">
        <f t="shared" si="26"/>
        <v>2094.2600000000002</v>
      </c>
      <c r="AC74" s="19">
        <f t="shared" si="27"/>
        <v>8377.0400000000009</v>
      </c>
      <c r="AD74" s="34">
        <f t="shared" si="28"/>
        <v>9.7837548694791199</v>
      </c>
    </row>
    <row r="75" spans="1:30" ht="15.75" x14ac:dyDescent="0.2">
      <c r="A75" s="13">
        <v>58</v>
      </c>
      <c r="B75" s="14" t="s">
        <v>137</v>
      </c>
      <c r="C75" s="14" t="s">
        <v>526</v>
      </c>
      <c r="D75" s="39" t="s">
        <v>77</v>
      </c>
      <c r="E75" s="18">
        <v>13</v>
      </c>
      <c r="F75" s="41"/>
      <c r="G75" s="43"/>
      <c r="H75" s="43"/>
      <c r="I75" s="42"/>
      <c r="J75" s="18">
        <v>1.04</v>
      </c>
      <c r="K75" s="15" t="str">
        <f t="shared" si="47"/>
        <v/>
      </c>
      <c r="L75" s="45">
        <v>379.16666666666663</v>
      </c>
      <c r="M75" s="45">
        <v>240</v>
      </c>
      <c r="N75" s="45">
        <f t="shared" si="12"/>
        <v>351.31516666666664</v>
      </c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7">
        <f t="shared" si="25"/>
        <v>3</v>
      </c>
      <c r="AB75" s="19">
        <f t="shared" si="26"/>
        <v>323.5</v>
      </c>
      <c r="AC75" s="19">
        <f t="shared" si="27"/>
        <v>4205.5</v>
      </c>
      <c r="AD75" s="34">
        <f t="shared" si="28"/>
        <v>22.762487062630186</v>
      </c>
    </row>
    <row r="76" spans="1:30" ht="15.75" x14ac:dyDescent="0.2">
      <c r="A76" s="13">
        <v>59</v>
      </c>
      <c r="B76" s="14" t="s">
        <v>138</v>
      </c>
      <c r="C76" s="14" t="s">
        <v>527</v>
      </c>
      <c r="D76" s="39" t="s">
        <v>77</v>
      </c>
      <c r="E76" s="18">
        <v>11</v>
      </c>
      <c r="F76" s="41"/>
      <c r="G76" s="43"/>
      <c r="H76" s="43"/>
      <c r="I76" s="42"/>
      <c r="J76" s="18">
        <v>1.04</v>
      </c>
      <c r="K76" s="15" t="str">
        <f t="shared" si="47"/>
        <v/>
      </c>
      <c r="L76" s="45">
        <v>40.226666666666659</v>
      </c>
      <c r="M76" s="45">
        <v>42.5</v>
      </c>
      <c r="N76" s="45">
        <f t="shared" si="12"/>
        <v>46.939110666666664</v>
      </c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  <c r="AA76" s="17">
        <f t="shared" si="25"/>
        <v>3</v>
      </c>
      <c r="AB76" s="19">
        <f t="shared" si="26"/>
        <v>43.230000000000004</v>
      </c>
      <c r="AC76" s="19">
        <f t="shared" si="27"/>
        <v>475.53000000000003</v>
      </c>
      <c r="AD76" s="34">
        <f t="shared" si="28"/>
        <v>7.8971962250454348</v>
      </c>
    </row>
    <row r="77" spans="1:30" ht="15.75" x14ac:dyDescent="0.2">
      <c r="A77" s="13">
        <v>60</v>
      </c>
      <c r="B77" s="14" t="s">
        <v>139</v>
      </c>
      <c r="C77" s="14" t="s">
        <v>528</v>
      </c>
      <c r="D77" s="39" t="s">
        <v>77</v>
      </c>
      <c r="E77" s="18">
        <v>80</v>
      </c>
      <c r="F77" s="41"/>
      <c r="G77" s="43"/>
      <c r="H77" s="43"/>
      <c r="I77" s="42"/>
      <c r="J77" s="18">
        <v>1.04</v>
      </c>
      <c r="K77" s="15" t="str">
        <f t="shared" ref="K77" si="48">IF(SUM(F77)=0,"",F77*J77)</f>
        <v/>
      </c>
      <c r="L77" s="45">
        <v>113.82000000000001</v>
      </c>
      <c r="M77" s="45">
        <v>127.5</v>
      </c>
      <c r="N77" s="45">
        <f t="shared" si="12"/>
        <v>136.92496800000001</v>
      </c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7">
        <f t="shared" si="25"/>
        <v>3</v>
      </c>
      <c r="AB77" s="19">
        <f t="shared" si="26"/>
        <v>126.09</v>
      </c>
      <c r="AC77" s="19">
        <f t="shared" si="27"/>
        <v>10087.200000000001</v>
      </c>
      <c r="AD77" s="34">
        <f t="shared" si="28"/>
        <v>9.21373729831571</v>
      </c>
    </row>
    <row r="78" spans="1:30" ht="15.75" x14ac:dyDescent="0.2">
      <c r="A78" s="13">
        <v>61</v>
      </c>
      <c r="B78" s="14" t="s">
        <v>140</v>
      </c>
      <c r="C78" s="14" t="s">
        <v>529</v>
      </c>
      <c r="D78" s="39" t="s">
        <v>77</v>
      </c>
      <c r="E78" s="18">
        <v>45</v>
      </c>
      <c r="F78" s="41"/>
      <c r="G78" s="43"/>
      <c r="H78" s="43"/>
      <c r="I78" s="42"/>
      <c r="J78" s="18">
        <v>1.04</v>
      </c>
      <c r="K78" s="15" t="str">
        <f t="shared" ref="K78:K79" si="49">IF(SUM(F78)=0,"",F78*J78)</f>
        <v/>
      </c>
      <c r="L78" s="45">
        <v>196.86333333333334</v>
      </c>
      <c r="M78" s="45">
        <v>215.83333333333334</v>
      </c>
      <c r="N78" s="45">
        <f t="shared" si="12"/>
        <v>234.16408866666671</v>
      </c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  <c r="AA78" s="17">
        <f t="shared" si="25"/>
        <v>3</v>
      </c>
      <c r="AB78" s="19">
        <f t="shared" si="26"/>
        <v>215.63</v>
      </c>
      <c r="AC78" s="19">
        <f t="shared" si="27"/>
        <v>9703.35</v>
      </c>
      <c r="AD78" s="34">
        <f t="shared" si="28"/>
        <v>8.6496733153357024</v>
      </c>
    </row>
    <row r="79" spans="1:30" ht="15.75" x14ac:dyDescent="0.2">
      <c r="A79" s="13">
        <v>62</v>
      </c>
      <c r="B79" s="14" t="s">
        <v>141</v>
      </c>
      <c r="C79" s="14" t="s">
        <v>530</v>
      </c>
      <c r="D79" s="39" t="s">
        <v>77</v>
      </c>
      <c r="E79" s="18">
        <v>4</v>
      </c>
      <c r="F79" s="41"/>
      <c r="G79" s="43"/>
      <c r="H79" s="43"/>
      <c r="I79" s="42"/>
      <c r="J79" s="18">
        <v>1.04</v>
      </c>
      <c r="K79" s="15" t="str">
        <f t="shared" si="49"/>
        <v/>
      </c>
      <c r="L79" s="45">
        <v>287</v>
      </c>
      <c r="M79" s="45">
        <v>231.666666666667</v>
      </c>
      <c r="N79" s="45">
        <f t="shared" si="12"/>
        <v>294.29146666666685</v>
      </c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  <c r="Z79" s="16"/>
      <c r="AA79" s="17">
        <f t="shared" si="25"/>
        <v>3</v>
      </c>
      <c r="AB79" s="19">
        <f t="shared" si="26"/>
        <v>270.99</v>
      </c>
      <c r="AC79" s="19">
        <f t="shared" si="27"/>
        <v>1083.96</v>
      </c>
      <c r="AD79" s="34">
        <f t="shared" si="28"/>
        <v>12.637436502163741</v>
      </c>
    </row>
    <row r="80" spans="1:30" ht="15.75" x14ac:dyDescent="0.2">
      <c r="A80" s="13">
        <v>63</v>
      </c>
      <c r="B80" s="14" t="s">
        <v>142</v>
      </c>
      <c r="C80" s="14" t="s">
        <v>531</v>
      </c>
      <c r="D80" s="39" t="s">
        <v>77</v>
      </c>
      <c r="E80" s="18">
        <v>28</v>
      </c>
      <c r="F80" s="41"/>
      <c r="G80" s="43"/>
      <c r="H80" s="43"/>
      <c r="I80" s="42"/>
      <c r="J80" s="18">
        <v>1.04</v>
      </c>
      <c r="K80" s="15" t="str">
        <f t="shared" ref="K80:K82" si="50">IF(SUM(F80)=0,"",F80*J80)</f>
        <v/>
      </c>
      <c r="L80" s="45">
        <v>1808.3333333333335</v>
      </c>
      <c r="M80" s="45">
        <v>1305.8333333333301</v>
      </c>
      <c r="N80" s="45">
        <f t="shared" si="12"/>
        <v>1766.9781666666647</v>
      </c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  <c r="Z80" s="16"/>
      <c r="AA80" s="17">
        <f t="shared" si="25"/>
        <v>3</v>
      </c>
      <c r="AB80" s="19">
        <f t="shared" si="26"/>
        <v>1627.05</v>
      </c>
      <c r="AC80" s="19">
        <f t="shared" si="27"/>
        <v>45557.4</v>
      </c>
      <c r="AD80" s="34">
        <f t="shared" si="28"/>
        <v>17.144386598749172</v>
      </c>
    </row>
    <row r="81" spans="1:30" ht="15.75" x14ac:dyDescent="0.2">
      <c r="A81" s="13">
        <v>64</v>
      </c>
      <c r="B81" s="14" t="s">
        <v>143</v>
      </c>
      <c r="C81" s="14" t="s">
        <v>532</v>
      </c>
      <c r="D81" s="39" t="s">
        <v>77</v>
      </c>
      <c r="E81" s="18">
        <v>2</v>
      </c>
      <c r="F81" s="41"/>
      <c r="G81" s="43"/>
      <c r="H81" s="43"/>
      <c r="I81" s="42"/>
      <c r="J81" s="18">
        <v>1.04</v>
      </c>
      <c r="K81" s="15" t="str">
        <f t="shared" si="50"/>
        <v/>
      </c>
      <c r="L81" s="45">
        <v>7465.4999999999991</v>
      </c>
      <c r="M81" s="45">
        <v>7030.8333333333303</v>
      </c>
      <c r="N81" s="45">
        <f t="shared" si="12"/>
        <v>8225.2195333333311</v>
      </c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7">
        <f t="shared" si="25"/>
        <v>3</v>
      </c>
      <c r="AB81" s="19">
        <f t="shared" si="26"/>
        <v>7573.8600000000006</v>
      </c>
      <c r="AC81" s="19">
        <f t="shared" si="27"/>
        <v>15147.720000000001</v>
      </c>
      <c r="AD81" s="34">
        <f t="shared" si="28"/>
        <v>7.9816645079437736</v>
      </c>
    </row>
    <row r="82" spans="1:30" ht="25.5" x14ac:dyDescent="0.2">
      <c r="A82" s="13">
        <v>65</v>
      </c>
      <c r="B82" s="14" t="s">
        <v>144</v>
      </c>
      <c r="C82" s="14" t="s">
        <v>533</v>
      </c>
      <c r="D82" s="39" t="s">
        <v>77</v>
      </c>
      <c r="E82" s="18">
        <v>2</v>
      </c>
      <c r="F82" s="41"/>
      <c r="G82" s="43"/>
      <c r="H82" s="43"/>
      <c r="I82" s="42"/>
      <c r="J82" s="18">
        <v>1.04</v>
      </c>
      <c r="K82" s="15" t="str">
        <f t="shared" si="50"/>
        <v/>
      </c>
      <c r="L82" s="45">
        <v>4025</v>
      </c>
      <c r="M82" s="45">
        <v>4735.8333333333303</v>
      </c>
      <c r="N82" s="45">
        <f t="shared" si="12"/>
        <v>4970.8968333333314</v>
      </c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  <c r="Z82" s="16"/>
      <c r="AA82" s="17">
        <f t="shared" si="25"/>
        <v>3</v>
      </c>
      <c r="AB82" s="19">
        <f t="shared" si="26"/>
        <v>4577.25</v>
      </c>
      <c r="AC82" s="19">
        <f t="shared" si="27"/>
        <v>9154.5</v>
      </c>
      <c r="AD82" s="34">
        <f t="shared" si="28"/>
        <v>10.759448031873783</v>
      </c>
    </row>
    <row r="83" spans="1:30" ht="15.75" x14ac:dyDescent="0.2">
      <c r="A83" s="13">
        <v>66</v>
      </c>
      <c r="B83" s="14" t="s">
        <v>145</v>
      </c>
      <c r="C83" s="14" t="s">
        <v>534</v>
      </c>
      <c r="D83" s="39" t="s">
        <v>77</v>
      </c>
      <c r="E83" s="18">
        <v>15</v>
      </c>
      <c r="F83" s="41"/>
      <c r="G83" s="43"/>
      <c r="H83" s="43"/>
      <c r="I83" s="42"/>
      <c r="J83" s="18">
        <v>1.04</v>
      </c>
      <c r="K83" s="15" t="str">
        <f t="shared" ref="K83" si="51">IF(SUM(F83)=0,"",F83*J83)</f>
        <v/>
      </c>
      <c r="L83" s="45">
        <v>67.666666666666657</v>
      </c>
      <c r="M83" s="45">
        <v>52.5</v>
      </c>
      <c r="N83" s="45">
        <f t="shared" si="12"/>
        <v>68.182566666666659</v>
      </c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  <c r="AA83" s="17">
        <f t="shared" si="25"/>
        <v>3</v>
      </c>
      <c r="AB83" s="19">
        <f t="shared" si="26"/>
        <v>62.79</v>
      </c>
      <c r="AC83" s="19">
        <f t="shared" si="27"/>
        <v>941.85</v>
      </c>
      <c r="AD83" s="34">
        <f t="shared" si="28"/>
        <v>14.188790624617612</v>
      </c>
    </row>
    <row r="84" spans="1:30" ht="15.75" x14ac:dyDescent="0.2">
      <c r="A84" s="13">
        <v>67</v>
      </c>
      <c r="B84" s="14" t="s">
        <v>146</v>
      </c>
      <c r="C84" s="14" t="s">
        <v>535</v>
      </c>
      <c r="D84" s="39" t="s">
        <v>77</v>
      </c>
      <c r="E84" s="18">
        <v>25</v>
      </c>
      <c r="F84" s="41"/>
      <c r="G84" s="43"/>
      <c r="H84" s="43"/>
      <c r="I84" s="42"/>
      <c r="J84" s="18">
        <v>1.04</v>
      </c>
      <c r="K84" s="15" t="str">
        <f t="shared" ref="K84:K88" si="52">IF(SUM(F84)=0,"",F84*J84)</f>
        <v/>
      </c>
      <c r="L84" s="45">
        <v>68.833333333333329</v>
      </c>
      <c r="M84" s="45">
        <v>57.5</v>
      </c>
      <c r="N84" s="45">
        <f t="shared" ref="N84:N147" si="53">(M84+L84)/2*1.1348</f>
        <v>71.681533333333334</v>
      </c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  <c r="Z84" s="16"/>
      <c r="AA84" s="17">
        <f t="shared" si="25"/>
        <v>3</v>
      </c>
      <c r="AB84" s="19">
        <f t="shared" si="26"/>
        <v>66.010000000000005</v>
      </c>
      <c r="AC84" s="19">
        <f t="shared" si="27"/>
        <v>1650.2500000000002</v>
      </c>
      <c r="AD84" s="34">
        <f t="shared" si="28"/>
        <v>11.364819359248521</v>
      </c>
    </row>
    <row r="85" spans="1:30" ht="15.75" x14ac:dyDescent="0.2">
      <c r="A85" s="13">
        <v>68</v>
      </c>
      <c r="B85" s="14" t="s">
        <v>147</v>
      </c>
      <c r="C85" s="14" t="s">
        <v>536</v>
      </c>
      <c r="D85" s="39" t="s">
        <v>77</v>
      </c>
      <c r="E85" s="18">
        <v>19</v>
      </c>
      <c r="F85" s="41"/>
      <c r="G85" s="43"/>
      <c r="H85" s="43"/>
      <c r="I85" s="42"/>
      <c r="J85" s="18">
        <v>1.04</v>
      </c>
      <c r="K85" s="15" t="str">
        <f t="shared" si="52"/>
        <v/>
      </c>
      <c r="L85" s="45">
        <v>58.356666666666676</v>
      </c>
      <c r="M85" s="45">
        <v>65</v>
      </c>
      <c r="N85" s="45">
        <f t="shared" si="53"/>
        <v>69.992572666666675</v>
      </c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7">
        <f t="shared" si="25"/>
        <v>3</v>
      </c>
      <c r="AB85" s="19">
        <f t="shared" si="26"/>
        <v>64.45</v>
      </c>
      <c r="AC85" s="19">
        <f t="shared" si="27"/>
        <v>1224.55</v>
      </c>
      <c r="AD85" s="34">
        <f t="shared" si="28"/>
        <v>9.057309846311373</v>
      </c>
    </row>
    <row r="86" spans="1:30" ht="15.75" x14ac:dyDescent="0.2">
      <c r="A86" s="13">
        <v>69</v>
      </c>
      <c r="B86" s="14" t="s">
        <v>148</v>
      </c>
      <c r="C86" s="14" t="s">
        <v>537</v>
      </c>
      <c r="D86" s="39" t="s">
        <v>77</v>
      </c>
      <c r="E86" s="18">
        <v>48</v>
      </c>
      <c r="F86" s="41"/>
      <c r="G86" s="43"/>
      <c r="H86" s="43"/>
      <c r="I86" s="42"/>
      <c r="J86" s="18">
        <v>1.04</v>
      </c>
      <c r="K86" s="15" t="str">
        <f t="shared" si="52"/>
        <v/>
      </c>
      <c r="L86" s="45">
        <v>89.576666666666668</v>
      </c>
      <c r="M86" s="45">
        <v>75</v>
      </c>
      <c r="N86" s="45">
        <f t="shared" si="53"/>
        <v>93.380800666666659</v>
      </c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7">
        <f t="shared" si="25"/>
        <v>3</v>
      </c>
      <c r="AB86" s="19">
        <f t="shared" si="26"/>
        <v>85.99</v>
      </c>
      <c r="AC86" s="19">
        <f t="shared" si="27"/>
        <v>4127.5199999999995</v>
      </c>
      <c r="AD86" s="34">
        <f t="shared" si="28"/>
        <v>11.283023487304247</v>
      </c>
    </row>
    <row r="87" spans="1:30" ht="15.75" x14ac:dyDescent="0.2">
      <c r="A87" s="13">
        <v>70</v>
      </c>
      <c r="B87" s="14" t="s">
        <v>149</v>
      </c>
      <c r="C87" s="14" t="s">
        <v>538</v>
      </c>
      <c r="D87" s="39" t="s">
        <v>77</v>
      </c>
      <c r="E87" s="18">
        <v>69</v>
      </c>
      <c r="F87" s="41"/>
      <c r="G87" s="43"/>
      <c r="H87" s="43"/>
      <c r="I87" s="42"/>
      <c r="J87" s="18">
        <v>1.04</v>
      </c>
      <c r="K87" s="15" t="str">
        <f t="shared" si="52"/>
        <v/>
      </c>
      <c r="L87" s="45">
        <v>107.32166666666664</v>
      </c>
      <c r="M87" s="45">
        <v>96.666666666666671</v>
      </c>
      <c r="N87" s="45">
        <f t="shared" si="53"/>
        <v>115.74298033333332</v>
      </c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  <c r="AA87" s="17">
        <f t="shared" si="25"/>
        <v>3</v>
      </c>
      <c r="AB87" s="19">
        <f t="shared" si="26"/>
        <v>106.58</v>
      </c>
      <c r="AC87" s="19">
        <f t="shared" si="27"/>
        <v>7354.0199999999995</v>
      </c>
      <c r="AD87" s="34">
        <f t="shared" si="28"/>
        <v>8.9697200035270797</v>
      </c>
    </row>
    <row r="88" spans="1:30" ht="15.75" x14ac:dyDescent="0.2">
      <c r="A88" s="13">
        <v>71</v>
      </c>
      <c r="B88" s="14" t="s">
        <v>150</v>
      </c>
      <c r="C88" s="14" t="s">
        <v>539</v>
      </c>
      <c r="D88" s="39" t="s">
        <v>77</v>
      </c>
      <c r="E88" s="18">
        <v>62</v>
      </c>
      <c r="F88" s="41"/>
      <c r="G88" s="43"/>
      <c r="H88" s="43"/>
      <c r="I88" s="42"/>
      <c r="J88" s="18">
        <v>1.04</v>
      </c>
      <c r="K88" s="15" t="str">
        <f t="shared" si="52"/>
        <v/>
      </c>
      <c r="L88" s="45">
        <v>213.5</v>
      </c>
      <c r="M88" s="45">
        <v>198.33333333333334</v>
      </c>
      <c r="N88" s="45">
        <f t="shared" si="53"/>
        <v>233.67423333333335</v>
      </c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  <c r="Z88" s="16"/>
      <c r="AA88" s="17">
        <f t="shared" si="25"/>
        <v>3</v>
      </c>
      <c r="AB88" s="19">
        <f t="shared" si="26"/>
        <v>215.17000000000002</v>
      </c>
      <c r="AC88" s="19">
        <f t="shared" si="27"/>
        <v>13340.54</v>
      </c>
      <c r="AD88" s="34">
        <f t="shared" si="28"/>
        <v>8.2397544264148621</v>
      </c>
    </row>
    <row r="89" spans="1:30" ht="15.75" x14ac:dyDescent="0.2">
      <c r="A89" s="13">
        <v>72</v>
      </c>
      <c r="B89" s="14" t="s">
        <v>151</v>
      </c>
      <c r="C89" s="14" t="s">
        <v>540</v>
      </c>
      <c r="D89" s="39" t="s">
        <v>77</v>
      </c>
      <c r="E89" s="18">
        <v>17</v>
      </c>
      <c r="F89" s="41"/>
      <c r="G89" s="43"/>
      <c r="H89" s="43"/>
      <c r="I89" s="42"/>
      <c r="J89" s="18">
        <v>1.04</v>
      </c>
      <c r="K89" s="15" t="str">
        <f t="shared" ref="K89" si="54">IF(SUM(F89)=0,"",F89*J89)</f>
        <v/>
      </c>
      <c r="L89" s="45">
        <v>417.66666666666669</v>
      </c>
      <c r="M89" s="45">
        <v>369.16666666666669</v>
      </c>
      <c r="N89" s="45">
        <f t="shared" si="53"/>
        <v>446.44923333333338</v>
      </c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7">
        <f t="shared" si="25"/>
        <v>3</v>
      </c>
      <c r="AB89" s="19">
        <f t="shared" si="26"/>
        <v>411.1</v>
      </c>
      <c r="AC89" s="19">
        <f t="shared" si="27"/>
        <v>6988.7000000000007</v>
      </c>
      <c r="AD89" s="34">
        <f t="shared" si="28"/>
        <v>9.5009121329104502</v>
      </c>
    </row>
    <row r="90" spans="1:30" ht="15.75" x14ac:dyDescent="0.2">
      <c r="A90" s="13">
        <v>73</v>
      </c>
      <c r="B90" s="14" t="s">
        <v>152</v>
      </c>
      <c r="C90" s="14" t="s">
        <v>541</v>
      </c>
      <c r="D90" s="39" t="s">
        <v>77</v>
      </c>
      <c r="E90" s="18">
        <v>37</v>
      </c>
      <c r="F90" s="41"/>
      <c r="G90" s="43"/>
      <c r="H90" s="43"/>
      <c r="I90" s="42"/>
      <c r="J90" s="18">
        <v>1.04</v>
      </c>
      <c r="K90" s="15" t="str">
        <f t="shared" ref="K90:K91" si="55">IF(SUM(F90)=0,"",F90*J90)</f>
        <v/>
      </c>
      <c r="L90" s="45">
        <v>288.62166666666661</v>
      </c>
      <c r="M90" s="45">
        <v>416.66666666666669</v>
      </c>
      <c r="N90" s="45">
        <f t="shared" si="53"/>
        <v>400.1806003333333</v>
      </c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7">
        <f t="shared" si="25"/>
        <v>3</v>
      </c>
      <c r="AB90" s="19">
        <f t="shared" si="26"/>
        <v>368.49</v>
      </c>
      <c r="AC90" s="19">
        <f t="shared" si="27"/>
        <v>13634.130000000001</v>
      </c>
      <c r="AD90" s="34">
        <f t="shared" si="28"/>
        <v>18.903402042494495</v>
      </c>
    </row>
    <row r="91" spans="1:30" ht="15.75" x14ac:dyDescent="0.2">
      <c r="A91" s="13">
        <v>74</v>
      </c>
      <c r="B91" s="14" t="s">
        <v>153</v>
      </c>
      <c r="C91" s="14" t="s">
        <v>542</v>
      </c>
      <c r="D91" s="39" t="s">
        <v>77</v>
      </c>
      <c r="E91" s="18">
        <v>14</v>
      </c>
      <c r="F91" s="41"/>
      <c r="G91" s="43"/>
      <c r="H91" s="43"/>
      <c r="I91" s="42"/>
      <c r="J91" s="18">
        <v>1.04</v>
      </c>
      <c r="K91" s="15" t="str">
        <f t="shared" si="55"/>
        <v/>
      </c>
      <c r="L91" s="45">
        <v>887.83333333333326</v>
      </c>
      <c r="M91" s="45">
        <v>594.16666666666674</v>
      </c>
      <c r="N91" s="45">
        <f t="shared" si="53"/>
        <v>840.88679999999999</v>
      </c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  <c r="AA91" s="17">
        <f t="shared" si="25"/>
        <v>3</v>
      </c>
      <c r="AB91" s="19">
        <f t="shared" si="26"/>
        <v>774.30000000000007</v>
      </c>
      <c r="AC91" s="19">
        <f t="shared" si="27"/>
        <v>10840.2</v>
      </c>
      <c r="AD91" s="34">
        <f t="shared" si="28"/>
        <v>20.373549898292776</v>
      </c>
    </row>
    <row r="92" spans="1:30" ht="15.75" x14ac:dyDescent="0.2">
      <c r="A92" s="13">
        <v>75</v>
      </c>
      <c r="B92" s="14" t="s">
        <v>154</v>
      </c>
      <c r="C92" s="14" t="s">
        <v>543</v>
      </c>
      <c r="D92" s="39" t="s">
        <v>77</v>
      </c>
      <c r="E92" s="18">
        <v>14</v>
      </c>
      <c r="F92" s="41"/>
      <c r="G92" s="43"/>
      <c r="H92" s="43"/>
      <c r="I92" s="42"/>
      <c r="J92" s="18">
        <v>1.04</v>
      </c>
      <c r="K92" s="15" t="str">
        <f t="shared" ref="K92:K94" si="56">IF(SUM(F92)=0,"",F92*J92)</f>
        <v/>
      </c>
      <c r="L92" s="45">
        <v>1351</v>
      </c>
      <c r="M92" s="45">
        <v>1660.8333333333335</v>
      </c>
      <c r="N92" s="45">
        <f t="shared" si="53"/>
        <v>1708.9142333333334</v>
      </c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  <c r="AA92" s="17">
        <f t="shared" si="25"/>
        <v>3</v>
      </c>
      <c r="AB92" s="19">
        <f t="shared" si="26"/>
        <v>1573.5900000000001</v>
      </c>
      <c r="AC92" s="19">
        <f t="shared" si="27"/>
        <v>22030.260000000002</v>
      </c>
      <c r="AD92" s="34">
        <f t="shared" si="28"/>
        <v>12.344730475373682</v>
      </c>
    </row>
    <row r="93" spans="1:30" ht="15.75" x14ac:dyDescent="0.2">
      <c r="A93" s="13">
        <v>76</v>
      </c>
      <c r="B93" s="14" t="s">
        <v>155</v>
      </c>
      <c r="C93" s="14" t="s">
        <v>544</v>
      </c>
      <c r="D93" s="39" t="s">
        <v>77</v>
      </c>
      <c r="E93" s="18">
        <v>17</v>
      </c>
      <c r="F93" s="41"/>
      <c r="G93" s="43"/>
      <c r="H93" s="43"/>
      <c r="I93" s="42"/>
      <c r="J93" s="18">
        <v>1.04</v>
      </c>
      <c r="K93" s="15" t="str">
        <f t="shared" si="56"/>
        <v/>
      </c>
      <c r="L93" s="45">
        <v>503.33499999999998</v>
      </c>
      <c r="M93" s="45">
        <v>443.33333333333337</v>
      </c>
      <c r="N93" s="45">
        <f t="shared" si="53"/>
        <v>537.13961233333328</v>
      </c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7">
        <f t="shared" si="25"/>
        <v>3</v>
      </c>
      <c r="AB93" s="19">
        <f t="shared" si="26"/>
        <v>494.61</v>
      </c>
      <c r="AC93" s="19">
        <f t="shared" si="27"/>
        <v>8408.3700000000008</v>
      </c>
      <c r="AD93" s="34">
        <f t="shared" si="28"/>
        <v>9.6053241036759562</v>
      </c>
    </row>
    <row r="94" spans="1:30" ht="15.75" x14ac:dyDescent="0.2">
      <c r="A94" s="13">
        <v>77</v>
      </c>
      <c r="B94" s="14" t="s">
        <v>156</v>
      </c>
      <c r="C94" s="14" t="s">
        <v>545</v>
      </c>
      <c r="D94" s="39" t="s">
        <v>77</v>
      </c>
      <c r="E94" s="18">
        <v>95</v>
      </c>
      <c r="F94" s="41"/>
      <c r="G94" s="43"/>
      <c r="H94" s="43"/>
      <c r="I94" s="42"/>
      <c r="J94" s="18">
        <v>1.04</v>
      </c>
      <c r="K94" s="15" t="str">
        <f t="shared" si="56"/>
        <v/>
      </c>
      <c r="L94" s="45">
        <v>419.2883333333333</v>
      </c>
      <c r="M94" s="45">
        <v>485.83333333333337</v>
      </c>
      <c r="N94" s="45">
        <f t="shared" si="53"/>
        <v>513.56603366666673</v>
      </c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7">
        <f t="shared" si="25"/>
        <v>3</v>
      </c>
      <c r="AB94" s="19">
        <f t="shared" si="26"/>
        <v>472.90000000000003</v>
      </c>
      <c r="AC94" s="19">
        <f t="shared" si="27"/>
        <v>44925.5</v>
      </c>
      <c r="AD94" s="34">
        <f t="shared" si="28"/>
        <v>10.245734876744054</v>
      </c>
    </row>
    <row r="95" spans="1:30" ht="15.75" x14ac:dyDescent="0.2">
      <c r="A95" s="13">
        <v>78</v>
      </c>
      <c r="B95" s="14" t="s">
        <v>157</v>
      </c>
      <c r="C95" s="14" t="s">
        <v>546</v>
      </c>
      <c r="D95" s="39" t="s">
        <v>77</v>
      </c>
      <c r="E95" s="18">
        <v>67</v>
      </c>
      <c r="F95" s="41"/>
      <c r="G95" s="43"/>
      <c r="H95" s="43"/>
      <c r="I95" s="42"/>
      <c r="J95" s="18">
        <v>1.04</v>
      </c>
      <c r="K95" s="15" t="str">
        <f t="shared" ref="K95" si="57">IF(SUM(F95)=0,"",F95*J95)</f>
        <v/>
      </c>
      <c r="L95" s="45">
        <v>777.4899999999999</v>
      </c>
      <c r="M95" s="45">
        <v>684.16666666666674</v>
      </c>
      <c r="N95" s="45">
        <f t="shared" si="53"/>
        <v>829.34399266666674</v>
      </c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7">
        <f t="shared" si="25"/>
        <v>3</v>
      </c>
      <c r="AB95" s="19">
        <f t="shared" si="26"/>
        <v>763.67000000000007</v>
      </c>
      <c r="AC95" s="19">
        <f t="shared" si="27"/>
        <v>51165.890000000007</v>
      </c>
      <c r="AD95" s="34">
        <f t="shared" si="28"/>
        <v>9.6336337024579812</v>
      </c>
    </row>
    <row r="96" spans="1:30" ht="15.75" x14ac:dyDescent="0.2">
      <c r="A96" s="13">
        <v>79</v>
      </c>
      <c r="B96" s="14" t="s">
        <v>158</v>
      </c>
      <c r="C96" s="14" t="s">
        <v>547</v>
      </c>
      <c r="D96" s="39" t="s">
        <v>77</v>
      </c>
      <c r="E96" s="18">
        <v>65</v>
      </c>
      <c r="F96" s="41"/>
      <c r="G96" s="43"/>
      <c r="H96" s="43"/>
      <c r="I96" s="42"/>
      <c r="J96" s="18">
        <v>1.04</v>
      </c>
      <c r="K96" s="15" t="str">
        <f t="shared" ref="K96:K100" si="58">IF(SUM(F96)=0,"",F96*J96)</f>
        <v/>
      </c>
      <c r="L96" s="45">
        <v>1184.0616666666665</v>
      </c>
      <c r="M96" s="45">
        <v>1042.5</v>
      </c>
      <c r="N96" s="45">
        <f t="shared" si="53"/>
        <v>1263.3510896666667</v>
      </c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  <c r="Z96" s="16"/>
      <c r="AA96" s="17">
        <f t="shared" si="25"/>
        <v>3</v>
      </c>
      <c r="AB96" s="19">
        <f t="shared" si="26"/>
        <v>1163.31</v>
      </c>
      <c r="AC96" s="19">
        <f t="shared" si="27"/>
        <v>75615.149999999994</v>
      </c>
      <c r="AD96" s="34">
        <f t="shared" si="28"/>
        <v>9.617315435621947</v>
      </c>
    </row>
    <row r="97" spans="1:30" ht="15.75" x14ac:dyDescent="0.2">
      <c r="A97" s="13">
        <v>80</v>
      </c>
      <c r="B97" s="14" t="s">
        <v>159</v>
      </c>
      <c r="C97" s="14" t="s">
        <v>548</v>
      </c>
      <c r="D97" s="39" t="s">
        <v>77</v>
      </c>
      <c r="E97" s="18">
        <v>5</v>
      </c>
      <c r="F97" s="41"/>
      <c r="G97" s="43"/>
      <c r="H97" s="43"/>
      <c r="I97" s="42"/>
      <c r="J97" s="18">
        <v>1.04</v>
      </c>
      <c r="K97" s="15" t="str">
        <f t="shared" si="58"/>
        <v/>
      </c>
      <c r="L97" s="45">
        <v>2314.7599999999998</v>
      </c>
      <c r="M97" s="45">
        <v>1998.3333333333335</v>
      </c>
      <c r="N97" s="45">
        <f t="shared" si="53"/>
        <v>2447.2491573333332</v>
      </c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7">
        <f t="shared" ref="AA97:AA160" si="59">COUNTIF(K97:Z97,"&gt;0")</f>
        <v>3</v>
      </c>
      <c r="AB97" s="19">
        <f t="shared" ref="AB97:AB160" si="60">CEILING(SUM(K97:Z97)/COUNTIF(K97:Z97,"&gt;0"),0.01)</f>
        <v>2253.4500000000003</v>
      </c>
      <c r="AC97" s="19">
        <f t="shared" ref="AC97:AC160" si="61">AB97*E97</f>
        <v>11267.250000000002</v>
      </c>
      <c r="AD97" s="34">
        <f t="shared" ref="AD97:AD160" si="62">STDEV(K97:Z97)/AB97*100</f>
        <v>10.235546580019845</v>
      </c>
    </row>
    <row r="98" spans="1:30" ht="15.75" x14ac:dyDescent="0.2">
      <c r="A98" s="13">
        <v>81</v>
      </c>
      <c r="B98" s="14" t="s">
        <v>160</v>
      </c>
      <c r="C98" s="14" t="s">
        <v>549</v>
      </c>
      <c r="D98" s="39" t="s">
        <v>77</v>
      </c>
      <c r="E98" s="18">
        <v>66</v>
      </c>
      <c r="F98" s="41"/>
      <c r="G98" s="43"/>
      <c r="H98" s="43"/>
      <c r="I98" s="42"/>
      <c r="J98" s="18">
        <v>1.04</v>
      </c>
      <c r="K98" s="15" t="str">
        <f t="shared" si="58"/>
        <v/>
      </c>
      <c r="L98" s="45">
        <v>693.60666666666668</v>
      </c>
      <c r="M98" s="45">
        <v>653.33333333333303</v>
      </c>
      <c r="N98" s="45">
        <f t="shared" si="53"/>
        <v>764.25375599999984</v>
      </c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7">
        <f t="shared" si="59"/>
        <v>3</v>
      </c>
      <c r="AB98" s="19">
        <f t="shared" si="60"/>
        <v>703.74</v>
      </c>
      <c r="AC98" s="19">
        <f t="shared" si="61"/>
        <v>46446.840000000004</v>
      </c>
      <c r="AD98" s="34">
        <f t="shared" si="62"/>
        <v>7.9786635477479413</v>
      </c>
    </row>
    <row r="99" spans="1:30" ht="25.5" x14ac:dyDescent="0.2">
      <c r="A99" s="13">
        <v>82</v>
      </c>
      <c r="B99" s="14" t="s">
        <v>161</v>
      </c>
      <c r="C99" s="14" t="s">
        <v>550</v>
      </c>
      <c r="D99" s="39" t="s">
        <v>77</v>
      </c>
      <c r="E99" s="18">
        <v>2</v>
      </c>
      <c r="F99" s="41"/>
      <c r="G99" s="43"/>
      <c r="H99" s="43"/>
      <c r="I99" s="42"/>
      <c r="J99" s="18">
        <v>1.04</v>
      </c>
      <c r="K99" s="15" t="str">
        <f t="shared" si="58"/>
        <v/>
      </c>
      <c r="L99" s="45">
        <v>785.16666666666663</v>
      </c>
      <c r="M99" s="45">
        <v>575.83333333333337</v>
      </c>
      <c r="N99" s="45">
        <f t="shared" si="53"/>
        <v>772.23140000000001</v>
      </c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  <c r="AA99" s="17">
        <f t="shared" si="59"/>
        <v>3</v>
      </c>
      <c r="AB99" s="19">
        <f t="shared" si="60"/>
        <v>711.08</v>
      </c>
      <c r="AC99" s="19">
        <f t="shared" si="61"/>
        <v>1422.16</v>
      </c>
      <c r="AD99" s="34">
        <f t="shared" si="62"/>
        <v>16.496456425101847</v>
      </c>
    </row>
    <row r="100" spans="1:30" ht="15.75" x14ac:dyDescent="0.2">
      <c r="A100" s="13">
        <v>83</v>
      </c>
      <c r="B100" s="14" t="s">
        <v>162</v>
      </c>
      <c r="C100" s="14" t="s">
        <v>551</v>
      </c>
      <c r="D100" s="39" t="s">
        <v>77</v>
      </c>
      <c r="E100" s="18">
        <v>8</v>
      </c>
      <c r="F100" s="41"/>
      <c r="G100" s="43"/>
      <c r="H100" s="43"/>
      <c r="I100" s="42"/>
      <c r="J100" s="18">
        <v>1.04</v>
      </c>
      <c r="K100" s="15" t="str">
        <f t="shared" si="58"/>
        <v/>
      </c>
      <c r="L100" s="45">
        <v>71.306666666666672</v>
      </c>
      <c r="M100" s="45">
        <v>80.833333333333343</v>
      </c>
      <c r="N100" s="45">
        <f t="shared" si="53"/>
        <v>86.324236000000013</v>
      </c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  <c r="AA100" s="17">
        <f t="shared" si="59"/>
        <v>3</v>
      </c>
      <c r="AB100" s="19">
        <f t="shared" si="60"/>
        <v>79.489999999999995</v>
      </c>
      <c r="AC100" s="19">
        <f t="shared" si="61"/>
        <v>635.91999999999996</v>
      </c>
      <c r="AD100" s="34">
        <f t="shared" si="62"/>
        <v>9.5592235926253846</v>
      </c>
    </row>
    <row r="101" spans="1:30" ht="15.75" x14ac:dyDescent="0.2">
      <c r="A101" s="13">
        <v>84</v>
      </c>
      <c r="B101" s="14" t="s">
        <v>163</v>
      </c>
      <c r="C101" s="14" t="s">
        <v>552</v>
      </c>
      <c r="D101" s="39" t="s">
        <v>77</v>
      </c>
      <c r="E101" s="18">
        <v>20</v>
      </c>
      <c r="F101" s="41"/>
      <c r="G101" s="43"/>
      <c r="H101" s="43"/>
      <c r="I101" s="42"/>
      <c r="J101" s="18">
        <v>1.04</v>
      </c>
      <c r="K101" s="15" t="str">
        <f t="shared" ref="K101" si="63">IF(SUM(F101)=0,"",F101*J101)</f>
        <v/>
      </c>
      <c r="L101" s="45">
        <v>242.333333333333</v>
      </c>
      <c r="M101" s="45">
        <v>240</v>
      </c>
      <c r="N101" s="45">
        <f t="shared" si="53"/>
        <v>273.67593333333315</v>
      </c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  <c r="AA101" s="17">
        <f t="shared" si="59"/>
        <v>3</v>
      </c>
      <c r="AB101" s="19">
        <f t="shared" si="60"/>
        <v>252.01000000000002</v>
      </c>
      <c r="AC101" s="19">
        <f t="shared" si="61"/>
        <v>5040.2000000000007</v>
      </c>
      <c r="AD101" s="34">
        <f t="shared" si="62"/>
        <v>7.4621872174956625</v>
      </c>
    </row>
    <row r="102" spans="1:30" ht="15.75" x14ac:dyDescent="0.2">
      <c r="A102" s="13">
        <v>85</v>
      </c>
      <c r="B102" s="14" t="s">
        <v>164</v>
      </c>
      <c r="C102" s="14" t="s">
        <v>553</v>
      </c>
      <c r="D102" s="39" t="s">
        <v>77</v>
      </c>
      <c r="E102" s="18">
        <v>20</v>
      </c>
      <c r="F102" s="41"/>
      <c r="G102" s="43"/>
      <c r="H102" s="43"/>
      <c r="I102" s="42"/>
      <c r="J102" s="18">
        <v>1.04</v>
      </c>
      <c r="K102" s="15" t="str">
        <f t="shared" ref="K102:K103" si="64">IF(SUM(F102)=0,"",F102*J102)</f>
        <v/>
      </c>
      <c r="L102" s="45">
        <v>242.333333333333</v>
      </c>
      <c r="M102" s="45">
        <v>240</v>
      </c>
      <c r="N102" s="45">
        <f t="shared" si="53"/>
        <v>273.67593333333315</v>
      </c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7">
        <f t="shared" si="59"/>
        <v>3</v>
      </c>
      <c r="AB102" s="19">
        <f t="shared" si="60"/>
        <v>252.01000000000002</v>
      </c>
      <c r="AC102" s="19">
        <f t="shared" si="61"/>
        <v>5040.2000000000007</v>
      </c>
      <c r="AD102" s="34">
        <f t="shared" si="62"/>
        <v>7.4621872174956625</v>
      </c>
    </row>
    <row r="103" spans="1:30" ht="15.75" x14ac:dyDescent="0.2">
      <c r="A103" s="13">
        <v>86</v>
      </c>
      <c r="B103" s="14" t="s">
        <v>165</v>
      </c>
      <c r="C103" s="14" t="s">
        <v>554</v>
      </c>
      <c r="D103" s="39" t="s">
        <v>77</v>
      </c>
      <c r="E103" s="18">
        <v>15</v>
      </c>
      <c r="F103" s="41"/>
      <c r="G103" s="43"/>
      <c r="H103" s="43"/>
      <c r="I103" s="42"/>
      <c r="J103" s="18">
        <v>1.04</v>
      </c>
      <c r="K103" s="15" t="str">
        <f t="shared" si="64"/>
        <v/>
      </c>
      <c r="L103" s="45">
        <v>294</v>
      </c>
      <c r="M103" s="45">
        <v>209.16666666666669</v>
      </c>
      <c r="N103" s="45">
        <f t="shared" si="53"/>
        <v>285.4967666666667</v>
      </c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7">
        <f t="shared" si="59"/>
        <v>3</v>
      </c>
      <c r="AB103" s="19">
        <f t="shared" si="60"/>
        <v>262.89</v>
      </c>
      <c r="AC103" s="19">
        <f t="shared" si="61"/>
        <v>3943.35</v>
      </c>
      <c r="AD103" s="34">
        <f t="shared" si="62"/>
        <v>17.770832044844703</v>
      </c>
    </row>
    <row r="104" spans="1:30" ht="15.75" x14ac:dyDescent="0.2">
      <c r="A104" s="13">
        <v>87</v>
      </c>
      <c r="B104" s="14" t="s">
        <v>166</v>
      </c>
      <c r="C104" s="14" t="s">
        <v>555</v>
      </c>
      <c r="D104" s="39" t="s">
        <v>77</v>
      </c>
      <c r="E104" s="18">
        <v>11</v>
      </c>
      <c r="F104" s="41"/>
      <c r="G104" s="43"/>
      <c r="H104" s="43"/>
      <c r="I104" s="42"/>
      <c r="J104" s="18">
        <v>1.04</v>
      </c>
      <c r="K104" s="15" t="str">
        <f t="shared" ref="K104:K106" si="65">IF(SUM(F104)=0,"",F104*J104)</f>
        <v/>
      </c>
      <c r="L104" s="45">
        <v>174.90666666666667</v>
      </c>
      <c r="M104" s="45">
        <v>244.16666666666669</v>
      </c>
      <c r="N104" s="45">
        <f t="shared" si="53"/>
        <v>237.78220933333336</v>
      </c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  <c r="Z104" s="16"/>
      <c r="AA104" s="17">
        <f t="shared" si="59"/>
        <v>3</v>
      </c>
      <c r="AB104" s="19">
        <f t="shared" si="60"/>
        <v>218.96</v>
      </c>
      <c r="AC104" s="19">
        <f t="shared" si="61"/>
        <v>2408.56</v>
      </c>
      <c r="AD104" s="34">
        <f t="shared" si="62"/>
        <v>17.481543961695422</v>
      </c>
    </row>
    <row r="105" spans="1:30" ht="15.75" x14ac:dyDescent="0.2">
      <c r="A105" s="13">
        <v>88</v>
      </c>
      <c r="B105" s="14" t="s">
        <v>167</v>
      </c>
      <c r="C105" s="14" t="s">
        <v>556</v>
      </c>
      <c r="D105" s="39" t="s">
        <v>77</v>
      </c>
      <c r="E105" s="18">
        <v>11</v>
      </c>
      <c r="F105" s="41"/>
      <c r="G105" s="43"/>
      <c r="H105" s="43"/>
      <c r="I105" s="42"/>
      <c r="J105" s="18">
        <v>1.04</v>
      </c>
      <c r="K105" s="15" t="str">
        <f t="shared" si="65"/>
        <v/>
      </c>
      <c r="L105" s="45">
        <v>439.83333333333331</v>
      </c>
      <c r="M105" s="45">
        <v>446.66666666666703</v>
      </c>
      <c r="N105" s="45">
        <f t="shared" si="53"/>
        <v>503.0001000000002</v>
      </c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  <c r="AA105" s="17">
        <f t="shared" si="59"/>
        <v>3</v>
      </c>
      <c r="AB105" s="19">
        <f t="shared" si="60"/>
        <v>463.17</v>
      </c>
      <c r="AC105" s="19">
        <f t="shared" si="61"/>
        <v>5094.87</v>
      </c>
      <c r="AD105" s="34">
        <f t="shared" si="62"/>
        <v>7.484405763902835</v>
      </c>
    </row>
    <row r="106" spans="1:30" ht="15.75" x14ac:dyDescent="0.2">
      <c r="A106" s="13">
        <v>89</v>
      </c>
      <c r="B106" s="14" t="s">
        <v>168</v>
      </c>
      <c r="C106" s="14" t="s">
        <v>557</v>
      </c>
      <c r="D106" s="39" t="s">
        <v>77</v>
      </c>
      <c r="E106" s="18">
        <v>9</v>
      </c>
      <c r="F106" s="41"/>
      <c r="G106" s="43"/>
      <c r="H106" s="43"/>
      <c r="I106" s="42"/>
      <c r="J106" s="18">
        <v>1.04</v>
      </c>
      <c r="K106" s="15" t="str">
        <f t="shared" si="65"/>
        <v/>
      </c>
      <c r="L106" s="45">
        <v>232.16666666666666</v>
      </c>
      <c r="M106" s="45">
        <v>147.5</v>
      </c>
      <c r="N106" s="45">
        <f t="shared" si="53"/>
        <v>215.42286666666666</v>
      </c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  <c r="AA106" s="17">
        <f t="shared" si="59"/>
        <v>3</v>
      </c>
      <c r="AB106" s="19">
        <f t="shared" si="60"/>
        <v>198.37</v>
      </c>
      <c r="AC106" s="19">
        <f t="shared" si="61"/>
        <v>1785.33</v>
      </c>
      <c r="AD106" s="34">
        <f t="shared" si="62"/>
        <v>22.602876707335341</v>
      </c>
    </row>
    <row r="107" spans="1:30" ht="15.75" x14ac:dyDescent="0.2">
      <c r="A107" s="13">
        <v>90</v>
      </c>
      <c r="B107" s="14" t="s">
        <v>169</v>
      </c>
      <c r="C107" s="14" t="s">
        <v>558</v>
      </c>
      <c r="D107" s="39" t="s">
        <v>77</v>
      </c>
      <c r="E107" s="18">
        <v>8</v>
      </c>
      <c r="F107" s="41"/>
      <c r="G107" s="43"/>
      <c r="H107" s="43"/>
      <c r="I107" s="42"/>
      <c r="J107" s="18">
        <v>1.04</v>
      </c>
      <c r="K107" s="15" t="str">
        <f t="shared" ref="K107" si="66">IF(SUM(F107)=0,"",F107*J107)</f>
        <v/>
      </c>
      <c r="L107" s="45">
        <v>254.33333333333334</v>
      </c>
      <c r="M107" s="45">
        <v>254.166666666667</v>
      </c>
      <c r="N107" s="45">
        <f t="shared" si="53"/>
        <v>288.52290000000022</v>
      </c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7">
        <f t="shared" si="59"/>
        <v>3</v>
      </c>
      <c r="AB107" s="19">
        <f t="shared" si="60"/>
        <v>265.68</v>
      </c>
      <c r="AC107" s="19">
        <f t="shared" si="61"/>
        <v>2125.44</v>
      </c>
      <c r="AD107" s="34">
        <f t="shared" si="62"/>
        <v>7.4479236359354193</v>
      </c>
    </row>
    <row r="108" spans="1:30" ht="15.75" x14ac:dyDescent="0.2">
      <c r="A108" s="13">
        <v>91</v>
      </c>
      <c r="B108" s="14" t="s">
        <v>170</v>
      </c>
      <c r="C108" s="14" t="s">
        <v>559</v>
      </c>
      <c r="D108" s="39" t="s">
        <v>77</v>
      </c>
      <c r="E108" s="18">
        <v>3</v>
      </c>
      <c r="F108" s="41"/>
      <c r="G108" s="43"/>
      <c r="H108" s="43"/>
      <c r="I108" s="42"/>
      <c r="J108" s="18">
        <v>1.04</v>
      </c>
      <c r="K108" s="15" t="str">
        <f t="shared" ref="K108:K112" si="67">IF(SUM(F108)=0,"",F108*J108)</f>
        <v/>
      </c>
      <c r="L108" s="45">
        <v>209.99999999999997</v>
      </c>
      <c r="M108" s="45">
        <v>218.33333333333334</v>
      </c>
      <c r="N108" s="45">
        <f t="shared" si="53"/>
        <v>243.03633333333332</v>
      </c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  <c r="Z108" s="16"/>
      <c r="AA108" s="17">
        <f t="shared" si="59"/>
        <v>3</v>
      </c>
      <c r="AB108" s="19">
        <f t="shared" si="60"/>
        <v>223.79</v>
      </c>
      <c r="AC108" s="19">
        <f t="shared" si="61"/>
        <v>671.37</v>
      </c>
      <c r="AD108" s="34">
        <f t="shared" si="62"/>
        <v>7.6772030981312538</v>
      </c>
    </row>
    <row r="109" spans="1:30" ht="15.75" x14ac:dyDescent="0.2">
      <c r="A109" s="13">
        <v>92</v>
      </c>
      <c r="B109" s="14" t="s">
        <v>171</v>
      </c>
      <c r="C109" s="14" t="s">
        <v>560</v>
      </c>
      <c r="D109" s="39" t="s">
        <v>77</v>
      </c>
      <c r="E109" s="18">
        <v>1</v>
      </c>
      <c r="F109" s="41"/>
      <c r="G109" s="43"/>
      <c r="H109" s="43"/>
      <c r="I109" s="42"/>
      <c r="J109" s="18">
        <v>1.04</v>
      </c>
      <c r="K109" s="15" t="str">
        <f t="shared" si="67"/>
        <v/>
      </c>
      <c r="L109" s="45">
        <v>261.33333333333331</v>
      </c>
      <c r="M109" s="45">
        <v>195.83333333333334</v>
      </c>
      <c r="N109" s="45">
        <f t="shared" si="53"/>
        <v>259.39636666666667</v>
      </c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  <c r="AA109" s="17">
        <f t="shared" si="59"/>
        <v>3</v>
      </c>
      <c r="AB109" s="19">
        <f t="shared" si="60"/>
        <v>238.86</v>
      </c>
      <c r="AC109" s="19">
        <f t="shared" si="61"/>
        <v>238.86</v>
      </c>
      <c r="AD109" s="34">
        <f t="shared" si="62"/>
        <v>15.603229505463823</v>
      </c>
    </row>
    <row r="110" spans="1:30" ht="15.75" x14ac:dyDescent="0.2">
      <c r="A110" s="13">
        <v>93</v>
      </c>
      <c r="B110" s="14" t="s">
        <v>172</v>
      </c>
      <c r="C110" s="14" t="s">
        <v>561</v>
      </c>
      <c r="D110" s="39" t="s">
        <v>77</v>
      </c>
      <c r="E110" s="18">
        <v>6</v>
      </c>
      <c r="F110" s="41"/>
      <c r="G110" s="43"/>
      <c r="H110" s="43"/>
      <c r="I110" s="42"/>
      <c r="J110" s="18">
        <v>1.04</v>
      </c>
      <c r="K110" s="15" t="str">
        <f t="shared" si="67"/>
        <v/>
      </c>
      <c r="L110" s="45">
        <v>625.33333333333337</v>
      </c>
      <c r="M110" s="45">
        <v>636.66666666666674</v>
      </c>
      <c r="N110" s="45">
        <f t="shared" si="53"/>
        <v>716.05880000000002</v>
      </c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  <c r="AA110" s="17">
        <f t="shared" si="59"/>
        <v>3</v>
      </c>
      <c r="AB110" s="19">
        <f t="shared" si="60"/>
        <v>659.36</v>
      </c>
      <c r="AC110" s="19">
        <f t="shared" si="61"/>
        <v>3956.16</v>
      </c>
      <c r="AD110" s="34">
        <f t="shared" si="62"/>
        <v>7.4973578863923311</v>
      </c>
    </row>
    <row r="111" spans="1:30" ht="15.75" x14ac:dyDescent="0.2">
      <c r="A111" s="13">
        <v>94</v>
      </c>
      <c r="B111" s="14" t="s">
        <v>173</v>
      </c>
      <c r="C111" s="14" t="s">
        <v>562</v>
      </c>
      <c r="D111" s="39" t="s">
        <v>77</v>
      </c>
      <c r="E111" s="18">
        <v>4</v>
      </c>
      <c r="F111" s="41"/>
      <c r="G111" s="43"/>
      <c r="H111" s="43"/>
      <c r="I111" s="42"/>
      <c r="J111" s="18">
        <v>1.04</v>
      </c>
      <c r="K111" s="15" t="str">
        <f t="shared" si="67"/>
        <v/>
      </c>
      <c r="L111" s="45">
        <v>209.44</v>
      </c>
      <c r="M111" s="45">
        <v>289.16666666666669</v>
      </c>
      <c r="N111" s="45">
        <f t="shared" si="53"/>
        <v>282.90942266666667</v>
      </c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7">
        <f t="shared" si="59"/>
        <v>3</v>
      </c>
      <c r="AB111" s="19">
        <f t="shared" si="60"/>
        <v>260.51</v>
      </c>
      <c r="AC111" s="19">
        <f t="shared" si="61"/>
        <v>1042.04</v>
      </c>
      <c r="AD111" s="34">
        <f t="shared" si="62"/>
        <v>17.018322075773582</v>
      </c>
    </row>
    <row r="112" spans="1:30" ht="15.75" x14ac:dyDescent="0.2">
      <c r="A112" s="13">
        <v>95</v>
      </c>
      <c r="B112" s="14" t="s">
        <v>174</v>
      </c>
      <c r="C112" s="14" t="s">
        <v>563</v>
      </c>
      <c r="D112" s="39" t="s">
        <v>77</v>
      </c>
      <c r="E112" s="18">
        <v>1</v>
      </c>
      <c r="F112" s="41"/>
      <c r="G112" s="43"/>
      <c r="H112" s="43"/>
      <c r="I112" s="42"/>
      <c r="J112" s="18">
        <v>1.04</v>
      </c>
      <c r="K112" s="15" t="str">
        <f t="shared" si="67"/>
        <v/>
      </c>
      <c r="L112" s="45">
        <v>675.5</v>
      </c>
      <c r="M112" s="45">
        <v>572.5</v>
      </c>
      <c r="N112" s="45">
        <f t="shared" si="53"/>
        <v>708.11520000000007</v>
      </c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7">
        <f t="shared" si="59"/>
        <v>3</v>
      </c>
      <c r="AB112" s="19">
        <f t="shared" si="60"/>
        <v>652.04</v>
      </c>
      <c r="AC112" s="19">
        <f t="shared" si="61"/>
        <v>652.04</v>
      </c>
      <c r="AD112" s="34">
        <f t="shared" si="62"/>
        <v>10.856134260489952</v>
      </c>
    </row>
    <row r="113" spans="1:30" ht="15.75" x14ac:dyDescent="0.2">
      <c r="A113" s="13">
        <v>96</v>
      </c>
      <c r="B113" s="14" t="s">
        <v>175</v>
      </c>
      <c r="C113" s="14" t="s">
        <v>564</v>
      </c>
      <c r="D113" s="39" t="s">
        <v>77</v>
      </c>
      <c r="E113" s="18">
        <v>6</v>
      </c>
      <c r="F113" s="41"/>
      <c r="G113" s="43"/>
      <c r="H113" s="43"/>
      <c r="I113" s="42"/>
      <c r="J113" s="18">
        <v>1.04</v>
      </c>
      <c r="K113" s="15" t="str">
        <f t="shared" ref="K113" si="68">IF(SUM(F113)=0,"",F113*J113)</f>
        <v/>
      </c>
      <c r="L113" s="45">
        <v>168</v>
      </c>
      <c r="M113" s="45">
        <v>179.16666666666669</v>
      </c>
      <c r="N113" s="45">
        <f t="shared" si="53"/>
        <v>196.98236666666668</v>
      </c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7">
        <f t="shared" si="59"/>
        <v>3</v>
      </c>
      <c r="AB113" s="19">
        <f t="shared" si="60"/>
        <v>181.39000000000001</v>
      </c>
      <c r="AC113" s="19">
        <f t="shared" si="61"/>
        <v>1088.3400000000001</v>
      </c>
      <c r="AD113" s="34">
        <f t="shared" si="62"/>
        <v>8.0587392574549224</v>
      </c>
    </row>
    <row r="114" spans="1:30" ht="15.75" x14ac:dyDescent="0.2">
      <c r="A114" s="13">
        <v>97</v>
      </c>
      <c r="B114" s="14" t="s">
        <v>176</v>
      </c>
      <c r="C114" s="14" t="s">
        <v>565</v>
      </c>
      <c r="D114" s="39" t="s">
        <v>77</v>
      </c>
      <c r="E114" s="18">
        <v>9</v>
      </c>
      <c r="F114" s="41"/>
      <c r="G114" s="43"/>
      <c r="H114" s="43"/>
      <c r="I114" s="42"/>
      <c r="J114" s="18">
        <v>1.04</v>
      </c>
      <c r="K114" s="15" t="str">
        <f t="shared" ref="K114:K115" si="69">IF(SUM(F114)=0,"",F114*J114)</f>
        <v/>
      </c>
      <c r="L114" s="45">
        <v>237.99999999999997</v>
      </c>
      <c r="M114" s="45">
        <v>240.83333333333334</v>
      </c>
      <c r="N114" s="45">
        <f t="shared" si="53"/>
        <v>271.6900333333333</v>
      </c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7">
        <f t="shared" si="59"/>
        <v>3</v>
      </c>
      <c r="AB114" s="19">
        <f t="shared" si="60"/>
        <v>250.18</v>
      </c>
      <c r="AC114" s="19">
        <f t="shared" si="61"/>
        <v>2251.62</v>
      </c>
      <c r="AD114" s="34">
        <f t="shared" si="62"/>
        <v>7.4693475874068387</v>
      </c>
    </row>
    <row r="115" spans="1:30" ht="15.75" x14ac:dyDescent="0.2">
      <c r="A115" s="13">
        <v>98</v>
      </c>
      <c r="B115" s="14" t="s">
        <v>177</v>
      </c>
      <c r="C115" s="14" t="s">
        <v>566</v>
      </c>
      <c r="D115" s="39" t="s">
        <v>77</v>
      </c>
      <c r="E115" s="18">
        <v>11</v>
      </c>
      <c r="F115" s="41"/>
      <c r="G115" s="43"/>
      <c r="H115" s="43"/>
      <c r="I115" s="42"/>
      <c r="J115" s="18">
        <v>1.04</v>
      </c>
      <c r="K115" s="15" t="str">
        <f t="shared" si="69"/>
        <v/>
      </c>
      <c r="L115" s="45">
        <v>432.83333333333331</v>
      </c>
      <c r="M115" s="45">
        <v>285</v>
      </c>
      <c r="N115" s="45">
        <f t="shared" si="53"/>
        <v>407.29863333333333</v>
      </c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7">
        <f t="shared" si="59"/>
        <v>3</v>
      </c>
      <c r="AB115" s="19">
        <f t="shared" si="60"/>
        <v>375.05</v>
      </c>
      <c r="AC115" s="19">
        <f t="shared" si="61"/>
        <v>4125.55</v>
      </c>
      <c r="AD115" s="34">
        <f t="shared" si="62"/>
        <v>21.06882766670461</v>
      </c>
    </row>
    <row r="116" spans="1:30" ht="15.75" x14ac:dyDescent="0.2">
      <c r="A116" s="13">
        <v>99</v>
      </c>
      <c r="B116" s="14" t="s">
        <v>178</v>
      </c>
      <c r="C116" s="14" t="s">
        <v>567</v>
      </c>
      <c r="D116" s="39" t="s">
        <v>77</v>
      </c>
      <c r="E116" s="18">
        <v>2</v>
      </c>
      <c r="F116" s="41"/>
      <c r="G116" s="43"/>
      <c r="H116" s="43"/>
      <c r="I116" s="42"/>
      <c r="J116" s="18">
        <v>1.04</v>
      </c>
      <c r="K116" s="15" t="str">
        <f t="shared" ref="K116:K118" si="70">IF(SUM(F116)=0,"",F116*J116)</f>
        <v/>
      </c>
      <c r="L116" s="45">
        <v>768.83333333333326</v>
      </c>
      <c r="M116" s="45">
        <v>602.5</v>
      </c>
      <c r="N116" s="45">
        <f t="shared" si="53"/>
        <v>778.09453333333329</v>
      </c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  <c r="AA116" s="17">
        <f t="shared" si="59"/>
        <v>3</v>
      </c>
      <c r="AB116" s="19">
        <f t="shared" si="60"/>
        <v>716.48</v>
      </c>
      <c r="AC116" s="19">
        <f t="shared" si="61"/>
        <v>1432.96</v>
      </c>
      <c r="AD116" s="34">
        <f t="shared" si="62"/>
        <v>13.791680291270525</v>
      </c>
    </row>
    <row r="117" spans="1:30" ht="25.5" x14ac:dyDescent="0.2">
      <c r="A117" s="13">
        <v>100</v>
      </c>
      <c r="B117" s="14" t="s">
        <v>179</v>
      </c>
      <c r="C117" s="14" t="s">
        <v>568</v>
      </c>
      <c r="D117" s="39" t="s">
        <v>77</v>
      </c>
      <c r="E117" s="18">
        <v>13</v>
      </c>
      <c r="F117" s="41"/>
      <c r="G117" s="43"/>
      <c r="H117" s="43"/>
      <c r="I117" s="42"/>
      <c r="J117" s="18">
        <v>1.04</v>
      </c>
      <c r="K117" s="15" t="str">
        <f t="shared" si="70"/>
        <v/>
      </c>
      <c r="L117" s="45">
        <v>805.26833333333332</v>
      </c>
      <c r="M117" s="45">
        <f t="shared" ref="M117:M133" si="71">L117*1.142</f>
        <v>919.61643666666657</v>
      </c>
      <c r="N117" s="45">
        <f t="shared" si="53"/>
        <v>978.69961849799995</v>
      </c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7">
        <f t="shared" si="59"/>
        <v>3</v>
      </c>
      <c r="AB117" s="19">
        <f t="shared" si="60"/>
        <v>901.2</v>
      </c>
      <c r="AC117" s="19">
        <f t="shared" si="61"/>
        <v>11715.6</v>
      </c>
      <c r="AD117" s="34">
        <f t="shared" si="62"/>
        <v>9.783729690025357</v>
      </c>
    </row>
    <row r="118" spans="1:30" ht="25.5" x14ac:dyDescent="0.2">
      <c r="A118" s="13">
        <v>101</v>
      </c>
      <c r="B118" s="14" t="s">
        <v>179</v>
      </c>
      <c r="C118" s="14" t="s">
        <v>568</v>
      </c>
      <c r="D118" s="39" t="s">
        <v>77</v>
      </c>
      <c r="E118" s="18">
        <v>2</v>
      </c>
      <c r="F118" s="41"/>
      <c r="G118" s="43"/>
      <c r="H118" s="43"/>
      <c r="I118" s="42"/>
      <c r="J118" s="18">
        <v>1.04</v>
      </c>
      <c r="K118" s="15" t="str">
        <f t="shared" si="70"/>
        <v/>
      </c>
      <c r="L118" s="45">
        <v>805.26833333333332</v>
      </c>
      <c r="M118" s="45">
        <f t="shared" si="71"/>
        <v>919.61643666666657</v>
      </c>
      <c r="N118" s="45">
        <f t="shared" si="53"/>
        <v>978.69961849799995</v>
      </c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7">
        <f t="shared" si="59"/>
        <v>3</v>
      </c>
      <c r="AB118" s="19">
        <f t="shared" si="60"/>
        <v>901.2</v>
      </c>
      <c r="AC118" s="19">
        <f t="shared" si="61"/>
        <v>1802.4</v>
      </c>
      <c r="AD118" s="34">
        <f t="shared" si="62"/>
        <v>9.783729690025357</v>
      </c>
    </row>
    <row r="119" spans="1:30" ht="25.5" x14ac:dyDescent="0.2">
      <c r="A119" s="13">
        <v>102</v>
      </c>
      <c r="B119" s="14" t="s">
        <v>180</v>
      </c>
      <c r="C119" s="14" t="s">
        <v>569</v>
      </c>
      <c r="D119" s="39" t="s">
        <v>77</v>
      </c>
      <c r="E119" s="18">
        <v>22</v>
      </c>
      <c r="F119" s="41"/>
      <c r="G119" s="43"/>
      <c r="H119" s="43"/>
      <c r="I119" s="42"/>
      <c r="J119" s="18">
        <v>1.04</v>
      </c>
      <c r="K119" s="15" t="str">
        <f t="shared" ref="K119" si="72">IF(SUM(F119)=0,"",F119*J119)</f>
        <v/>
      </c>
      <c r="L119" s="45">
        <v>1445.5</v>
      </c>
      <c r="M119" s="45">
        <f t="shared" si="71"/>
        <v>1650.761</v>
      </c>
      <c r="N119" s="45">
        <f t="shared" si="53"/>
        <v>1756.8184914000001</v>
      </c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7">
        <f t="shared" si="59"/>
        <v>3</v>
      </c>
      <c r="AB119" s="19">
        <f t="shared" si="60"/>
        <v>1617.7</v>
      </c>
      <c r="AC119" s="19">
        <f t="shared" si="61"/>
        <v>35589.4</v>
      </c>
      <c r="AD119" s="34">
        <f t="shared" si="62"/>
        <v>9.7837448398505504</v>
      </c>
    </row>
    <row r="120" spans="1:30" ht="25.5" x14ac:dyDescent="0.2">
      <c r="A120" s="13">
        <v>103</v>
      </c>
      <c r="B120" s="14" t="s">
        <v>181</v>
      </c>
      <c r="C120" s="14" t="s">
        <v>570</v>
      </c>
      <c r="D120" s="39" t="s">
        <v>77</v>
      </c>
      <c r="E120" s="18">
        <v>17</v>
      </c>
      <c r="F120" s="41"/>
      <c r="G120" s="43"/>
      <c r="H120" s="43"/>
      <c r="I120" s="42"/>
      <c r="J120" s="18">
        <v>1.04</v>
      </c>
      <c r="K120" s="15" t="str">
        <f t="shared" ref="K120:K124" si="73">IF(SUM(F120)=0,"",F120*J120)</f>
        <v/>
      </c>
      <c r="L120" s="45">
        <v>1808.3333333333335</v>
      </c>
      <c r="M120" s="45">
        <f t="shared" si="71"/>
        <v>2065.1166666666668</v>
      </c>
      <c r="N120" s="45">
        <f t="shared" si="53"/>
        <v>2197.7955300000003</v>
      </c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  <c r="AA120" s="17">
        <f t="shared" si="59"/>
        <v>3</v>
      </c>
      <c r="AB120" s="19">
        <f t="shared" si="60"/>
        <v>2023.75</v>
      </c>
      <c r="AC120" s="19">
        <f t="shared" si="61"/>
        <v>34403.75</v>
      </c>
      <c r="AD120" s="34">
        <f t="shared" si="62"/>
        <v>9.7837789815396015</v>
      </c>
    </row>
    <row r="121" spans="1:30" ht="15.75" x14ac:dyDescent="0.2">
      <c r="A121" s="13">
        <v>104</v>
      </c>
      <c r="B121" s="14" t="s">
        <v>182</v>
      </c>
      <c r="C121" s="14" t="s">
        <v>571</v>
      </c>
      <c r="D121" s="39" t="s">
        <v>77</v>
      </c>
      <c r="E121" s="18">
        <v>22</v>
      </c>
      <c r="F121" s="41"/>
      <c r="G121" s="43"/>
      <c r="H121" s="43"/>
      <c r="I121" s="42"/>
      <c r="J121" s="18">
        <v>1.04</v>
      </c>
      <c r="K121" s="15" t="str">
        <f t="shared" si="73"/>
        <v/>
      </c>
      <c r="L121" s="45">
        <v>4069.3333333333335</v>
      </c>
      <c r="M121" s="45">
        <f t="shared" si="71"/>
        <v>4647.1786666666667</v>
      </c>
      <c r="N121" s="45">
        <f t="shared" si="53"/>
        <v>4945.7489088000002</v>
      </c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7">
        <f t="shared" si="59"/>
        <v>3</v>
      </c>
      <c r="AB121" s="19">
        <f t="shared" si="60"/>
        <v>4554.09</v>
      </c>
      <c r="AC121" s="19">
        <f t="shared" si="61"/>
        <v>100189.98000000001</v>
      </c>
      <c r="AD121" s="34">
        <f t="shared" si="62"/>
        <v>9.78377967455571</v>
      </c>
    </row>
    <row r="122" spans="1:30" ht="15.75" x14ac:dyDescent="0.2">
      <c r="A122" s="13">
        <v>105</v>
      </c>
      <c r="B122" s="14" t="s">
        <v>183</v>
      </c>
      <c r="C122" s="14" t="s">
        <v>572</v>
      </c>
      <c r="D122" s="39" t="s">
        <v>77</v>
      </c>
      <c r="E122" s="18">
        <v>6</v>
      </c>
      <c r="F122" s="41"/>
      <c r="G122" s="43"/>
      <c r="H122" s="43"/>
      <c r="I122" s="42"/>
      <c r="J122" s="18">
        <v>1.04</v>
      </c>
      <c r="K122" s="15" t="str">
        <f t="shared" si="73"/>
        <v/>
      </c>
      <c r="L122" s="45">
        <v>3418.3333333333335</v>
      </c>
      <c r="M122" s="45">
        <f t="shared" si="71"/>
        <v>3903.7366666666667</v>
      </c>
      <c r="N122" s="45">
        <f t="shared" si="53"/>
        <v>4154.5425180000002</v>
      </c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  <c r="AA122" s="17">
        <f t="shared" si="59"/>
        <v>3</v>
      </c>
      <c r="AB122" s="19">
        <f t="shared" si="60"/>
        <v>3825.54</v>
      </c>
      <c r="AC122" s="19">
        <f t="shared" si="61"/>
        <v>22953.239999999998</v>
      </c>
      <c r="AD122" s="34">
        <f t="shared" si="62"/>
        <v>9.7837798065362627</v>
      </c>
    </row>
    <row r="123" spans="1:30" ht="15.75" x14ac:dyDescent="0.2">
      <c r="A123" s="13">
        <v>106</v>
      </c>
      <c r="B123" s="14" t="s">
        <v>184</v>
      </c>
      <c r="C123" s="14" t="s">
        <v>573</v>
      </c>
      <c r="D123" s="39" t="s">
        <v>77</v>
      </c>
      <c r="E123" s="18">
        <v>4</v>
      </c>
      <c r="F123" s="41"/>
      <c r="G123" s="43"/>
      <c r="H123" s="43"/>
      <c r="I123" s="42"/>
      <c r="J123" s="18">
        <v>1.04</v>
      </c>
      <c r="K123" s="15" t="str">
        <f t="shared" si="73"/>
        <v/>
      </c>
      <c r="L123" s="45">
        <v>3054.3333333333335</v>
      </c>
      <c r="M123" s="45">
        <f t="shared" si="71"/>
        <v>3488.0486666666666</v>
      </c>
      <c r="N123" s="45">
        <f t="shared" si="53"/>
        <v>3712.1475467999999</v>
      </c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7">
        <f t="shared" si="59"/>
        <v>3</v>
      </c>
      <c r="AB123" s="19">
        <f t="shared" si="60"/>
        <v>3418.1800000000003</v>
      </c>
      <c r="AC123" s="19">
        <f t="shared" si="61"/>
        <v>13672.720000000001</v>
      </c>
      <c r="AD123" s="34">
        <f t="shared" si="62"/>
        <v>9.7837762115938318</v>
      </c>
    </row>
    <row r="124" spans="1:30" ht="15.75" x14ac:dyDescent="0.2">
      <c r="A124" s="13">
        <v>107</v>
      </c>
      <c r="B124" s="14" t="s">
        <v>185</v>
      </c>
      <c r="C124" s="14" t="s">
        <v>574</v>
      </c>
      <c r="D124" s="39" t="s">
        <v>77</v>
      </c>
      <c r="E124" s="18">
        <v>38</v>
      </c>
      <c r="F124" s="41"/>
      <c r="G124" s="43"/>
      <c r="H124" s="43"/>
      <c r="I124" s="42"/>
      <c r="J124" s="18">
        <v>1.04</v>
      </c>
      <c r="K124" s="15" t="str">
        <f t="shared" si="73"/>
        <v/>
      </c>
      <c r="L124" s="45">
        <v>1858.5</v>
      </c>
      <c r="M124" s="45">
        <f t="shared" si="71"/>
        <v>2122.4069999999997</v>
      </c>
      <c r="N124" s="45">
        <f t="shared" si="53"/>
        <v>2258.7666317999997</v>
      </c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  <c r="Z124" s="16"/>
      <c r="AA124" s="17">
        <f t="shared" si="59"/>
        <v>3</v>
      </c>
      <c r="AB124" s="19">
        <f t="shared" si="60"/>
        <v>2079.9</v>
      </c>
      <c r="AC124" s="19">
        <f t="shared" si="61"/>
        <v>79036.2</v>
      </c>
      <c r="AD124" s="34">
        <f t="shared" si="62"/>
        <v>9.783744839850538</v>
      </c>
    </row>
    <row r="125" spans="1:30" ht="15.75" x14ac:dyDescent="0.2">
      <c r="A125" s="13">
        <v>108</v>
      </c>
      <c r="B125" s="14" t="s">
        <v>186</v>
      </c>
      <c r="C125" s="14" t="s">
        <v>575</v>
      </c>
      <c r="D125" s="39" t="s">
        <v>77</v>
      </c>
      <c r="E125" s="18">
        <v>3</v>
      </c>
      <c r="F125" s="41"/>
      <c r="G125" s="43"/>
      <c r="H125" s="43"/>
      <c r="I125" s="42"/>
      <c r="J125" s="18">
        <v>1.04</v>
      </c>
      <c r="K125" s="15" t="str">
        <f t="shared" ref="K125" si="74">IF(SUM(F125)=0,"",F125*J125)</f>
        <v/>
      </c>
      <c r="L125" s="45">
        <v>73.826666666666668</v>
      </c>
      <c r="M125" s="45">
        <f t="shared" si="71"/>
        <v>84.310053333333329</v>
      </c>
      <c r="N125" s="45">
        <f t="shared" si="53"/>
        <v>89.726774927999998</v>
      </c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  <c r="AA125" s="17">
        <f t="shared" si="59"/>
        <v>3</v>
      </c>
      <c r="AB125" s="19">
        <f t="shared" si="60"/>
        <v>82.63</v>
      </c>
      <c r="AC125" s="19">
        <f t="shared" si="61"/>
        <v>247.89</v>
      </c>
      <c r="AD125" s="34">
        <f t="shared" si="62"/>
        <v>9.7827400759312386</v>
      </c>
    </row>
    <row r="126" spans="1:30" ht="15.75" x14ac:dyDescent="0.2">
      <c r="A126" s="13">
        <v>109</v>
      </c>
      <c r="B126" s="14" t="s">
        <v>187</v>
      </c>
      <c r="C126" s="14" t="s">
        <v>576</v>
      </c>
      <c r="D126" s="39" t="s">
        <v>77</v>
      </c>
      <c r="E126" s="18">
        <v>28</v>
      </c>
      <c r="F126" s="41"/>
      <c r="G126" s="43"/>
      <c r="H126" s="43"/>
      <c r="I126" s="42"/>
      <c r="J126" s="18">
        <v>1.04</v>
      </c>
      <c r="K126" s="15" t="str">
        <f t="shared" ref="K126:K127" si="75">IF(SUM(F126)=0,"",F126*J126)</f>
        <v/>
      </c>
      <c r="L126" s="45">
        <v>96.67</v>
      </c>
      <c r="M126" s="45">
        <f t="shared" si="71"/>
        <v>110.39713999999999</v>
      </c>
      <c r="N126" s="45">
        <f t="shared" si="53"/>
        <v>117.489895236</v>
      </c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  <c r="AA126" s="17">
        <f t="shared" si="59"/>
        <v>3</v>
      </c>
      <c r="AB126" s="19">
        <f t="shared" si="60"/>
        <v>108.19</v>
      </c>
      <c r="AC126" s="19">
        <f t="shared" si="61"/>
        <v>3029.3199999999997</v>
      </c>
      <c r="AD126" s="34">
        <f t="shared" si="62"/>
        <v>9.7833953771470643</v>
      </c>
    </row>
    <row r="127" spans="1:30" ht="15.75" x14ac:dyDescent="0.2">
      <c r="A127" s="13">
        <v>110</v>
      </c>
      <c r="B127" s="14" t="s">
        <v>188</v>
      </c>
      <c r="C127" s="14" t="s">
        <v>577</v>
      </c>
      <c r="D127" s="39" t="s">
        <v>77</v>
      </c>
      <c r="E127" s="18">
        <v>6</v>
      </c>
      <c r="F127" s="41"/>
      <c r="G127" s="43"/>
      <c r="H127" s="43"/>
      <c r="I127" s="42"/>
      <c r="J127" s="18">
        <v>1.04</v>
      </c>
      <c r="K127" s="15" t="str">
        <f t="shared" si="75"/>
        <v/>
      </c>
      <c r="L127" s="45">
        <v>113.61</v>
      </c>
      <c r="M127" s="45">
        <f t="shared" si="71"/>
        <v>129.74261999999999</v>
      </c>
      <c r="N127" s="45">
        <f t="shared" si="53"/>
        <v>138.07827658799999</v>
      </c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7">
        <f t="shared" si="59"/>
        <v>3</v>
      </c>
      <c r="AB127" s="19">
        <f t="shared" si="60"/>
        <v>127.15</v>
      </c>
      <c r="AC127" s="19">
        <f t="shared" si="61"/>
        <v>762.90000000000009</v>
      </c>
      <c r="AD127" s="34">
        <f t="shared" si="62"/>
        <v>9.7832962027510408</v>
      </c>
    </row>
    <row r="128" spans="1:30" ht="15.75" x14ac:dyDescent="0.2">
      <c r="A128" s="13">
        <v>111</v>
      </c>
      <c r="B128" s="14" t="s">
        <v>189</v>
      </c>
      <c r="C128" s="14" t="s">
        <v>578</v>
      </c>
      <c r="D128" s="39" t="s">
        <v>77</v>
      </c>
      <c r="E128" s="18">
        <v>22</v>
      </c>
      <c r="F128" s="41"/>
      <c r="G128" s="43"/>
      <c r="H128" s="43"/>
      <c r="I128" s="42"/>
      <c r="J128" s="18">
        <v>1.04</v>
      </c>
      <c r="K128" s="15" t="str">
        <f t="shared" ref="K128:K130" si="76">IF(SUM(F128)=0,"",F128*J128)</f>
        <v/>
      </c>
      <c r="L128" s="45">
        <v>76.708333333333329</v>
      </c>
      <c r="M128" s="45">
        <f t="shared" si="71"/>
        <v>87.600916666666649</v>
      </c>
      <c r="N128" s="45">
        <f t="shared" si="53"/>
        <v>93.229068449999986</v>
      </c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  <c r="Z128" s="16"/>
      <c r="AA128" s="17">
        <f t="shared" si="59"/>
        <v>3</v>
      </c>
      <c r="AB128" s="19">
        <f t="shared" si="60"/>
        <v>85.850000000000009</v>
      </c>
      <c r="AC128" s="19">
        <f t="shared" si="61"/>
        <v>1888.7000000000003</v>
      </c>
      <c r="AD128" s="34">
        <f t="shared" si="62"/>
        <v>9.7833424272517089</v>
      </c>
    </row>
    <row r="129" spans="1:30" ht="15.75" x14ac:dyDescent="0.2">
      <c r="A129" s="13">
        <v>112</v>
      </c>
      <c r="B129" s="14" t="s">
        <v>190</v>
      </c>
      <c r="C129" s="14" t="s">
        <v>579</v>
      </c>
      <c r="D129" s="39" t="s">
        <v>77</v>
      </c>
      <c r="E129" s="18">
        <v>20</v>
      </c>
      <c r="F129" s="41"/>
      <c r="G129" s="43"/>
      <c r="H129" s="43"/>
      <c r="I129" s="42"/>
      <c r="J129" s="18">
        <v>1.04</v>
      </c>
      <c r="K129" s="15" t="str">
        <f t="shared" si="76"/>
        <v/>
      </c>
      <c r="L129" s="45">
        <v>204.49333333333334</v>
      </c>
      <c r="M129" s="45">
        <f t="shared" si="71"/>
        <v>233.53138666666666</v>
      </c>
      <c r="N129" s="45">
        <f t="shared" si="53"/>
        <v>248.53522612800001</v>
      </c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7">
        <f t="shared" si="59"/>
        <v>3</v>
      </c>
      <c r="AB129" s="19">
        <f t="shared" si="60"/>
        <v>228.86</v>
      </c>
      <c r="AC129" s="19">
        <f t="shared" si="61"/>
        <v>4577.2000000000007</v>
      </c>
      <c r="AD129" s="34">
        <f t="shared" si="62"/>
        <v>9.7835004166253867</v>
      </c>
    </row>
    <row r="130" spans="1:30" ht="15.75" x14ac:dyDescent="0.2">
      <c r="A130" s="13">
        <v>113</v>
      </c>
      <c r="B130" s="14" t="s">
        <v>191</v>
      </c>
      <c r="C130" s="14" t="s">
        <v>580</v>
      </c>
      <c r="D130" s="39" t="s">
        <v>77</v>
      </c>
      <c r="E130" s="18">
        <v>6</v>
      </c>
      <c r="F130" s="41"/>
      <c r="G130" s="43"/>
      <c r="H130" s="43"/>
      <c r="I130" s="42"/>
      <c r="J130" s="18">
        <v>1.04</v>
      </c>
      <c r="K130" s="15" t="str">
        <f t="shared" si="76"/>
        <v/>
      </c>
      <c r="L130" s="45">
        <v>58.66</v>
      </c>
      <c r="M130" s="45">
        <f t="shared" si="71"/>
        <v>66.989719999999991</v>
      </c>
      <c r="N130" s="45">
        <f t="shared" si="53"/>
        <v>71.293651127999993</v>
      </c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  <c r="AA130" s="17">
        <f t="shared" si="59"/>
        <v>3</v>
      </c>
      <c r="AB130" s="19">
        <f t="shared" si="60"/>
        <v>65.650000000000006</v>
      </c>
      <c r="AC130" s="19">
        <f t="shared" si="61"/>
        <v>393.90000000000003</v>
      </c>
      <c r="AD130" s="34">
        <f t="shared" si="62"/>
        <v>9.7834568857767472</v>
      </c>
    </row>
    <row r="131" spans="1:30" ht="15.75" x14ac:dyDescent="0.2">
      <c r="A131" s="13">
        <v>114</v>
      </c>
      <c r="B131" s="14" t="s">
        <v>192</v>
      </c>
      <c r="C131" s="14" t="s">
        <v>581</v>
      </c>
      <c r="D131" s="39" t="s">
        <v>77</v>
      </c>
      <c r="E131" s="18">
        <v>5</v>
      </c>
      <c r="F131" s="41"/>
      <c r="G131" s="43"/>
      <c r="H131" s="43"/>
      <c r="I131" s="42"/>
      <c r="J131" s="18">
        <v>1.04</v>
      </c>
      <c r="K131" s="15" t="str">
        <f t="shared" ref="K131" si="77">IF(SUM(F131)=0,"",F131*J131)</f>
        <v/>
      </c>
      <c r="L131" s="45">
        <v>88.794999999999987</v>
      </c>
      <c r="M131" s="45">
        <f t="shared" si="71"/>
        <v>101.40388999999998</v>
      </c>
      <c r="N131" s="45">
        <f t="shared" si="53"/>
        <v>107.91885018599997</v>
      </c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  <c r="AA131" s="17">
        <f t="shared" si="59"/>
        <v>3</v>
      </c>
      <c r="AB131" s="19">
        <f t="shared" si="60"/>
        <v>99.38</v>
      </c>
      <c r="AC131" s="19">
        <f t="shared" si="61"/>
        <v>496.9</v>
      </c>
      <c r="AD131" s="34">
        <f t="shared" si="62"/>
        <v>9.7830557050761495</v>
      </c>
    </row>
    <row r="132" spans="1:30" ht="15.75" x14ac:dyDescent="0.2">
      <c r="A132" s="13">
        <v>115</v>
      </c>
      <c r="B132" s="14" t="s">
        <v>193</v>
      </c>
      <c r="C132" s="14" t="s">
        <v>582</v>
      </c>
      <c r="D132" s="39" t="s">
        <v>77</v>
      </c>
      <c r="E132" s="18">
        <v>4</v>
      </c>
      <c r="F132" s="41"/>
      <c r="G132" s="43"/>
      <c r="H132" s="43"/>
      <c r="I132" s="42"/>
      <c r="J132" s="18">
        <v>1.04</v>
      </c>
      <c r="K132" s="15" t="str">
        <f t="shared" ref="K132:K136" si="78">IF(SUM(F132)=0,"",F132*J132)</f>
        <v/>
      </c>
      <c r="L132" s="45">
        <v>194.90333333333334</v>
      </c>
      <c r="M132" s="45">
        <f t="shared" si="71"/>
        <v>222.57960666666665</v>
      </c>
      <c r="N132" s="45">
        <f t="shared" si="53"/>
        <v>236.87982015599999</v>
      </c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  <c r="AA132" s="17">
        <f t="shared" si="59"/>
        <v>3</v>
      </c>
      <c r="AB132" s="19">
        <f t="shared" si="60"/>
        <v>218.13</v>
      </c>
      <c r="AC132" s="19">
        <f t="shared" si="61"/>
        <v>872.52</v>
      </c>
      <c r="AD132" s="34">
        <f t="shared" si="62"/>
        <v>9.7833789219586134</v>
      </c>
    </row>
    <row r="133" spans="1:30" ht="15.75" x14ac:dyDescent="0.2">
      <c r="A133" s="13">
        <v>116</v>
      </c>
      <c r="B133" s="14" t="s">
        <v>194</v>
      </c>
      <c r="C133" s="14" t="s">
        <v>583</v>
      </c>
      <c r="D133" s="39" t="s">
        <v>77</v>
      </c>
      <c r="E133" s="18">
        <v>3</v>
      </c>
      <c r="F133" s="41"/>
      <c r="G133" s="43"/>
      <c r="H133" s="43"/>
      <c r="I133" s="42"/>
      <c r="J133" s="18">
        <v>1.04</v>
      </c>
      <c r="K133" s="15" t="str">
        <f t="shared" si="78"/>
        <v/>
      </c>
      <c r="L133" s="45">
        <v>227.82666666666668</v>
      </c>
      <c r="M133" s="45">
        <f t="shared" si="71"/>
        <v>260.17805333333331</v>
      </c>
      <c r="N133" s="45">
        <f t="shared" si="53"/>
        <v>276.89387812800004</v>
      </c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7">
        <f t="shared" si="59"/>
        <v>3</v>
      </c>
      <c r="AB133" s="19">
        <f t="shared" si="60"/>
        <v>254.97</v>
      </c>
      <c r="AC133" s="19">
        <f t="shared" si="61"/>
        <v>764.91</v>
      </c>
      <c r="AD133" s="34">
        <f t="shared" si="62"/>
        <v>9.7836403462231214</v>
      </c>
    </row>
    <row r="134" spans="1:30" ht="15.75" x14ac:dyDescent="0.2">
      <c r="A134" s="13">
        <v>117</v>
      </c>
      <c r="B134" s="14" t="s">
        <v>195</v>
      </c>
      <c r="C134" s="14" t="s">
        <v>584</v>
      </c>
      <c r="D134" s="39" t="s">
        <v>77</v>
      </c>
      <c r="E134" s="18">
        <v>30</v>
      </c>
      <c r="F134" s="41"/>
      <c r="G134" s="43"/>
      <c r="H134" s="43"/>
      <c r="I134" s="42"/>
      <c r="J134" s="18">
        <v>1.04</v>
      </c>
      <c r="K134" s="15" t="str">
        <f t="shared" si="78"/>
        <v/>
      </c>
      <c r="L134" s="45">
        <v>113.16666666666666</v>
      </c>
      <c r="M134" s="45">
        <v>110</v>
      </c>
      <c r="N134" s="45">
        <f t="shared" si="53"/>
        <v>126.62476666666666</v>
      </c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  <c r="AA134" s="17">
        <f t="shared" si="59"/>
        <v>3</v>
      </c>
      <c r="AB134" s="19">
        <f t="shared" si="60"/>
        <v>116.60000000000001</v>
      </c>
      <c r="AC134" s="19">
        <f t="shared" si="61"/>
        <v>3498.0000000000005</v>
      </c>
      <c r="AD134" s="34">
        <f t="shared" si="62"/>
        <v>7.570613538652764</v>
      </c>
    </row>
    <row r="135" spans="1:30" ht="15.75" x14ac:dyDescent="0.2">
      <c r="A135" s="13">
        <v>118</v>
      </c>
      <c r="B135" s="14" t="s">
        <v>196</v>
      </c>
      <c r="C135" s="14" t="s">
        <v>585</v>
      </c>
      <c r="D135" s="39" t="s">
        <v>77</v>
      </c>
      <c r="E135" s="18">
        <v>8</v>
      </c>
      <c r="F135" s="41"/>
      <c r="G135" s="43"/>
      <c r="H135" s="43"/>
      <c r="I135" s="42"/>
      <c r="J135" s="18">
        <v>1.04</v>
      </c>
      <c r="K135" s="15" t="str">
        <f t="shared" si="78"/>
        <v/>
      </c>
      <c r="L135" s="45">
        <v>137.66666666666666</v>
      </c>
      <c r="M135" s="45">
        <v>139.16666666666669</v>
      </c>
      <c r="N135" s="45">
        <f t="shared" si="53"/>
        <v>157.07523333333336</v>
      </c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7">
        <f t="shared" si="59"/>
        <v>3</v>
      </c>
      <c r="AB135" s="19">
        <f t="shared" si="60"/>
        <v>144.64000000000001</v>
      </c>
      <c r="AC135" s="19">
        <f t="shared" si="61"/>
        <v>1157.1200000000001</v>
      </c>
      <c r="AD135" s="34">
        <f t="shared" si="62"/>
        <v>7.4658496981052798</v>
      </c>
    </row>
    <row r="136" spans="1:30" ht="15.75" x14ac:dyDescent="0.2">
      <c r="A136" s="13">
        <v>119</v>
      </c>
      <c r="B136" s="14" t="s">
        <v>197</v>
      </c>
      <c r="C136" s="14" t="s">
        <v>586</v>
      </c>
      <c r="D136" s="39" t="s">
        <v>77</v>
      </c>
      <c r="E136" s="18">
        <v>8</v>
      </c>
      <c r="F136" s="41"/>
      <c r="G136" s="43"/>
      <c r="H136" s="43"/>
      <c r="I136" s="42"/>
      <c r="J136" s="18">
        <v>1.04</v>
      </c>
      <c r="K136" s="15" t="str">
        <f t="shared" si="78"/>
        <v/>
      </c>
      <c r="L136" s="45">
        <v>96.833333333333329</v>
      </c>
      <c r="M136" s="45">
        <v>145</v>
      </c>
      <c r="N136" s="45">
        <f t="shared" si="53"/>
        <v>137.21623333333332</v>
      </c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  <c r="AA136" s="17">
        <f t="shared" si="59"/>
        <v>3</v>
      </c>
      <c r="AB136" s="19">
        <f t="shared" si="60"/>
        <v>126.35000000000001</v>
      </c>
      <c r="AC136" s="19">
        <f t="shared" si="61"/>
        <v>1010.8000000000001</v>
      </c>
      <c r="AD136" s="34">
        <f t="shared" si="62"/>
        <v>20.464293558840048</v>
      </c>
    </row>
    <row r="137" spans="1:30" ht="15.75" x14ac:dyDescent="0.2">
      <c r="A137" s="13">
        <v>120</v>
      </c>
      <c r="B137" s="14" t="s">
        <v>198</v>
      </c>
      <c r="C137" s="14" t="s">
        <v>587</v>
      </c>
      <c r="D137" s="39" t="s">
        <v>77</v>
      </c>
      <c r="E137" s="18">
        <v>8</v>
      </c>
      <c r="F137" s="41"/>
      <c r="G137" s="43"/>
      <c r="H137" s="43"/>
      <c r="I137" s="42"/>
      <c r="J137" s="18">
        <v>1.04</v>
      </c>
      <c r="K137" s="15" t="str">
        <f t="shared" ref="K137" si="79">IF(SUM(F137)=0,"",F137*J137)</f>
        <v/>
      </c>
      <c r="L137" s="45">
        <v>158.66666666666666</v>
      </c>
      <c r="M137" s="45">
        <v>147.5</v>
      </c>
      <c r="N137" s="45">
        <f t="shared" si="53"/>
        <v>173.71896666666666</v>
      </c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7">
        <f t="shared" si="59"/>
        <v>3</v>
      </c>
      <c r="AB137" s="19">
        <f t="shared" si="60"/>
        <v>159.97</v>
      </c>
      <c r="AC137" s="19">
        <f t="shared" si="61"/>
        <v>1279.76</v>
      </c>
      <c r="AD137" s="34">
        <f t="shared" si="62"/>
        <v>8.2249066572216911</v>
      </c>
    </row>
    <row r="138" spans="1:30" ht="15.75" x14ac:dyDescent="0.2">
      <c r="A138" s="13">
        <v>121</v>
      </c>
      <c r="B138" s="14" t="s">
        <v>199</v>
      </c>
      <c r="C138" s="14" t="s">
        <v>588</v>
      </c>
      <c r="D138" s="39" t="s">
        <v>77</v>
      </c>
      <c r="E138" s="18">
        <v>10</v>
      </c>
      <c r="F138" s="41"/>
      <c r="G138" s="43"/>
      <c r="H138" s="43"/>
      <c r="I138" s="42"/>
      <c r="J138" s="18">
        <v>1.04</v>
      </c>
      <c r="K138" s="15" t="str">
        <f t="shared" ref="K138:K139" si="80">IF(SUM(F138)=0,"",F138*J138)</f>
        <v/>
      </c>
      <c r="L138" s="45">
        <v>209.99999999999997</v>
      </c>
      <c r="M138" s="45">
        <v>196.66666666666669</v>
      </c>
      <c r="N138" s="45">
        <f t="shared" si="53"/>
        <v>230.74266666666665</v>
      </c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  <c r="AA138" s="17">
        <f t="shared" si="59"/>
        <v>3</v>
      </c>
      <c r="AB138" s="19">
        <f t="shared" si="60"/>
        <v>212.47</v>
      </c>
      <c r="AC138" s="19">
        <f t="shared" si="61"/>
        <v>2124.6999999999998</v>
      </c>
      <c r="AD138" s="34">
        <f t="shared" si="62"/>
        <v>8.08195488727414</v>
      </c>
    </row>
    <row r="139" spans="1:30" ht="15.75" x14ac:dyDescent="0.2">
      <c r="A139" s="13">
        <v>122</v>
      </c>
      <c r="B139" s="14" t="s">
        <v>200</v>
      </c>
      <c r="C139" s="14" t="s">
        <v>589</v>
      </c>
      <c r="D139" s="39" t="s">
        <v>77</v>
      </c>
      <c r="E139" s="18">
        <v>10</v>
      </c>
      <c r="F139" s="41"/>
      <c r="G139" s="43"/>
      <c r="H139" s="43"/>
      <c r="I139" s="42"/>
      <c r="J139" s="18">
        <v>1.04</v>
      </c>
      <c r="K139" s="15" t="str">
        <f t="shared" si="80"/>
        <v/>
      </c>
      <c r="L139" s="45">
        <v>196.833333333333</v>
      </c>
      <c r="M139" s="45">
        <v>196.66666666666669</v>
      </c>
      <c r="N139" s="45">
        <f t="shared" si="53"/>
        <v>223.27189999999982</v>
      </c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7">
        <f t="shared" si="59"/>
        <v>3</v>
      </c>
      <c r="AB139" s="19">
        <f t="shared" si="60"/>
        <v>205.6</v>
      </c>
      <c r="AC139" s="19">
        <f t="shared" si="61"/>
        <v>2056</v>
      </c>
      <c r="AD139" s="34">
        <f t="shared" si="62"/>
        <v>7.4477883566173384</v>
      </c>
    </row>
    <row r="140" spans="1:30" ht="15.75" x14ac:dyDescent="0.2">
      <c r="A140" s="13">
        <v>123</v>
      </c>
      <c r="B140" s="14" t="s">
        <v>201</v>
      </c>
      <c r="C140" s="14" t="s">
        <v>590</v>
      </c>
      <c r="D140" s="39" t="s">
        <v>77</v>
      </c>
      <c r="E140" s="18">
        <v>35</v>
      </c>
      <c r="F140" s="41"/>
      <c r="G140" s="43"/>
      <c r="H140" s="43"/>
      <c r="I140" s="42"/>
      <c r="J140" s="18">
        <v>1.04</v>
      </c>
      <c r="K140" s="15" t="str">
        <f t="shared" ref="K140:K142" si="81">IF(SUM(F140)=0,"",F140*J140)</f>
        <v/>
      </c>
      <c r="L140" s="45">
        <v>178.5</v>
      </c>
      <c r="M140" s="45">
        <v>219.16666666666669</v>
      </c>
      <c r="N140" s="45">
        <f t="shared" si="53"/>
        <v>225.63606666666669</v>
      </c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7">
        <f t="shared" si="59"/>
        <v>3</v>
      </c>
      <c r="AB140" s="19">
        <f t="shared" si="60"/>
        <v>207.77</v>
      </c>
      <c r="AC140" s="19">
        <f t="shared" si="61"/>
        <v>7271.9500000000007</v>
      </c>
      <c r="AD140" s="34">
        <f t="shared" si="62"/>
        <v>12.298232377351848</v>
      </c>
    </row>
    <row r="141" spans="1:30" ht="15.75" x14ac:dyDescent="0.2">
      <c r="A141" s="13">
        <v>124</v>
      </c>
      <c r="B141" s="14" t="s">
        <v>202</v>
      </c>
      <c r="C141" s="14" t="s">
        <v>591</v>
      </c>
      <c r="D141" s="39" t="s">
        <v>77</v>
      </c>
      <c r="E141" s="18">
        <v>8</v>
      </c>
      <c r="F141" s="41"/>
      <c r="G141" s="43"/>
      <c r="H141" s="43"/>
      <c r="I141" s="42"/>
      <c r="J141" s="18">
        <v>1.04</v>
      </c>
      <c r="K141" s="15" t="str">
        <f t="shared" si="81"/>
        <v/>
      </c>
      <c r="L141" s="45">
        <v>271.83333333333331</v>
      </c>
      <c r="M141" s="45">
        <v>193.33333333333334</v>
      </c>
      <c r="N141" s="45">
        <f t="shared" si="53"/>
        <v>263.93556666666666</v>
      </c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7">
        <f t="shared" si="59"/>
        <v>3</v>
      </c>
      <c r="AB141" s="19">
        <f t="shared" si="60"/>
        <v>243.04</v>
      </c>
      <c r="AC141" s="19">
        <f t="shared" si="61"/>
        <v>1944.32</v>
      </c>
      <c r="AD141" s="34">
        <f t="shared" si="62"/>
        <v>17.784262741354706</v>
      </c>
    </row>
    <row r="142" spans="1:30" ht="15.75" x14ac:dyDescent="0.2">
      <c r="A142" s="13">
        <v>125</v>
      </c>
      <c r="B142" s="14" t="s">
        <v>203</v>
      </c>
      <c r="C142" s="14" t="s">
        <v>592</v>
      </c>
      <c r="D142" s="39" t="s">
        <v>77</v>
      </c>
      <c r="E142" s="18">
        <v>15</v>
      </c>
      <c r="F142" s="41"/>
      <c r="G142" s="43"/>
      <c r="H142" s="43"/>
      <c r="I142" s="42"/>
      <c r="J142" s="18">
        <v>1.04</v>
      </c>
      <c r="K142" s="15" t="str">
        <f t="shared" si="81"/>
        <v/>
      </c>
      <c r="L142" s="45">
        <v>593.83333333333326</v>
      </c>
      <c r="M142" s="45">
        <v>581.66666666666674</v>
      </c>
      <c r="N142" s="45">
        <f t="shared" si="53"/>
        <v>666.9787</v>
      </c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7">
        <f t="shared" si="59"/>
        <v>3</v>
      </c>
      <c r="AB142" s="19">
        <f t="shared" si="60"/>
        <v>614.16</v>
      </c>
      <c r="AC142" s="19">
        <f t="shared" si="61"/>
        <v>9212.4</v>
      </c>
      <c r="AD142" s="34">
        <f t="shared" si="62"/>
        <v>7.5135877055685443</v>
      </c>
    </row>
    <row r="143" spans="1:30" ht="15.75" x14ac:dyDescent="0.2">
      <c r="A143" s="13">
        <v>126</v>
      </c>
      <c r="B143" s="14" t="s">
        <v>204</v>
      </c>
      <c r="C143" s="14" t="s">
        <v>593</v>
      </c>
      <c r="D143" s="39" t="s">
        <v>77</v>
      </c>
      <c r="E143" s="18">
        <v>2</v>
      </c>
      <c r="F143" s="41"/>
      <c r="G143" s="43"/>
      <c r="H143" s="43"/>
      <c r="I143" s="42"/>
      <c r="J143" s="18">
        <v>1.04</v>
      </c>
      <c r="K143" s="15" t="str">
        <f t="shared" ref="K143" si="82">IF(SUM(F143)=0,"",F143*J143)</f>
        <v/>
      </c>
      <c r="L143" s="45">
        <v>702.33333333333337</v>
      </c>
      <c r="M143" s="45">
        <v>634.16666666666674</v>
      </c>
      <c r="N143" s="45">
        <f t="shared" si="53"/>
        <v>758.33010000000002</v>
      </c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7">
        <f t="shared" si="59"/>
        <v>3</v>
      </c>
      <c r="AB143" s="19">
        <f t="shared" si="60"/>
        <v>698.28</v>
      </c>
      <c r="AC143" s="19">
        <f t="shared" si="61"/>
        <v>1396.56</v>
      </c>
      <c r="AD143" s="34">
        <f t="shared" si="62"/>
        <v>8.9048863084984333</v>
      </c>
    </row>
    <row r="144" spans="1:30" ht="15.75" x14ac:dyDescent="0.2">
      <c r="A144" s="13">
        <v>127</v>
      </c>
      <c r="B144" s="14" t="s">
        <v>205</v>
      </c>
      <c r="C144" s="14" t="s">
        <v>594</v>
      </c>
      <c r="D144" s="39" t="s">
        <v>77</v>
      </c>
      <c r="E144" s="18">
        <v>2</v>
      </c>
      <c r="F144" s="41"/>
      <c r="G144" s="43"/>
      <c r="H144" s="43"/>
      <c r="I144" s="42"/>
      <c r="J144" s="18">
        <v>1.04</v>
      </c>
      <c r="K144" s="15" t="str">
        <f t="shared" ref="K144:K148" si="83">IF(SUM(F144)=0,"",F144*J144)</f>
        <v/>
      </c>
      <c r="L144" s="45">
        <v>931.72166666666703</v>
      </c>
      <c r="M144" s="45">
        <v>1230.8333333333335</v>
      </c>
      <c r="N144" s="45">
        <f t="shared" si="53"/>
        <v>1227.0337070000003</v>
      </c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7">
        <f t="shared" si="59"/>
        <v>3</v>
      </c>
      <c r="AB144" s="19">
        <f t="shared" si="60"/>
        <v>1129.8700000000001</v>
      </c>
      <c r="AC144" s="19">
        <f t="shared" si="61"/>
        <v>2259.7400000000002</v>
      </c>
      <c r="AD144" s="34">
        <f t="shared" si="62"/>
        <v>15.188106611126779</v>
      </c>
    </row>
    <row r="145" spans="1:30" ht="15.75" x14ac:dyDescent="0.2">
      <c r="A145" s="13">
        <v>128</v>
      </c>
      <c r="B145" s="14" t="s">
        <v>206</v>
      </c>
      <c r="C145" s="14" t="s">
        <v>595</v>
      </c>
      <c r="D145" s="39" t="s">
        <v>77</v>
      </c>
      <c r="E145" s="18">
        <v>2</v>
      </c>
      <c r="F145" s="41"/>
      <c r="G145" s="43"/>
      <c r="H145" s="43"/>
      <c r="I145" s="42"/>
      <c r="J145" s="18">
        <v>1.04</v>
      </c>
      <c r="K145" s="15" t="str">
        <f t="shared" si="83"/>
        <v/>
      </c>
      <c r="L145" s="45">
        <v>1240.1666666666665</v>
      </c>
      <c r="M145" s="45">
        <v>1155</v>
      </c>
      <c r="N145" s="45">
        <f t="shared" si="53"/>
        <v>1359.0175666666667</v>
      </c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7">
        <f t="shared" si="59"/>
        <v>3</v>
      </c>
      <c r="AB145" s="19">
        <f t="shared" si="60"/>
        <v>1251.4000000000001</v>
      </c>
      <c r="AC145" s="19">
        <f t="shared" si="61"/>
        <v>2502.8000000000002</v>
      </c>
      <c r="AD145" s="34">
        <f t="shared" si="62"/>
        <v>8.1885238171876278</v>
      </c>
    </row>
    <row r="146" spans="1:30" ht="15.75" x14ac:dyDescent="0.2">
      <c r="A146" s="13">
        <v>129</v>
      </c>
      <c r="B146" s="14" t="s">
        <v>207</v>
      </c>
      <c r="C146" s="14" t="s">
        <v>596</v>
      </c>
      <c r="D146" s="39" t="s">
        <v>77</v>
      </c>
      <c r="E146" s="18">
        <v>2</v>
      </c>
      <c r="F146" s="41"/>
      <c r="G146" s="43"/>
      <c r="H146" s="43"/>
      <c r="I146" s="42"/>
      <c r="J146" s="18">
        <v>1.04</v>
      </c>
      <c r="K146" s="15" t="str">
        <f t="shared" si="83"/>
        <v/>
      </c>
      <c r="L146" s="45">
        <v>1947.3333333333301</v>
      </c>
      <c r="M146" s="45">
        <v>1806.6666666666667</v>
      </c>
      <c r="N146" s="45">
        <f t="shared" si="53"/>
        <v>2130.0195999999983</v>
      </c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7">
        <f t="shared" si="59"/>
        <v>3</v>
      </c>
      <c r="AB146" s="19">
        <f t="shared" si="60"/>
        <v>1961.3400000000001</v>
      </c>
      <c r="AC146" s="19">
        <f t="shared" si="61"/>
        <v>3922.6800000000003</v>
      </c>
      <c r="AD146" s="34">
        <f t="shared" si="62"/>
        <v>8.2663313926735391</v>
      </c>
    </row>
    <row r="147" spans="1:30" ht="15.75" x14ac:dyDescent="0.2">
      <c r="A147" s="13">
        <v>130</v>
      </c>
      <c r="B147" s="14" t="s">
        <v>208</v>
      </c>
      <c r="C147" s="14" t="s">
        <v>597</v>
      </c>
      <c r="D147" s="39" t="s">
        <v>77</v>
      </c>
      <c r="E147" s="18">
        <v>10</v>
      </c>
      <c r="F147" s="41"/>
      <c r="G147" s="43"/>
      <c r="H147" s="43"/>
      <c r="I147" s="42"/>
      <c r="J147" s="18">
        <v>1.04</v>
      </c>
      <c r="K147" s="15" t="str">
        <f t="shared" si="83"/>
        <v/>
      </c>
      <c r="L147" s="45">
        <v>2353.3333333333298</v>
      </c>
      <c r="M147" s="45">
        <v>2268.3333333333335</v>
      </c>
      <c r="N147" s="45">
        <f t="shared" si="53"/>
        <v>2622.3336666666651</v>
      </c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7">
        <f t="shared" si="59"/>
        <v>3</v>
      </c>
      <c r="AB147" s="19">
        <f t="shared" si="60"/>
        <v>2414.67</v>
      </c>
      <c r="AC147" s="19">
        <f t="shared" si="61"/>
        <v>24146.7</v>
      </c>
      <c r="AD147" s="34">
        <f t="shared" si="62"/>
        <v>7.653148268902255</v>
      </c>
    </row>
    <row r="148" spans="1:30" ht="15.75" x14ac:dyDescent="0.2">
      <c r="A148" s="13">
        <v>131</v>
      </c>
      <c r="B148" s="14" t="s">
        <v>209</v>
      </c>
      <c r="C148" s="14" t="s">
        <v>598</v>
      </c>
      <c r="D148" s="39" t="s">
        <v>77</v>
      </c>
      <c r="E148" s="18">
        <v>2</v>
      </c>
      <c r="F148" s="41"/>
      <c r="G148" s="43"/>
      <c r="H148" s="43"/>
      <c r="I148" s="42"/>
      <c r="J148" s="18">
        <v>1.04</v>
      </c>
      <c r="K148" s="15" t="str">
        <f t="shared" si="83"/>
        <v/>
      </c>
      <c r="L148" s="45">
        <v>111.99999999999999</v>
      </c>
      <c r="M148" s="45">
        <v>110</v>
      </c>
      <c r="N148" s="45">
        <f t="shared" ref="N148:N210" si="84">(M148+L148)/2*1.1348</f>
        <v>125.9628</v>
      </c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7">
        <f t="shared" si="59"/>
        <v>3</v>
      </c>
      <c r="AB148" s="19">
        <f t="shared" si="60"/>
        <v>115.99000000000001</v>
      </c>
      <c r="AC148" s="19">
        <f t="shared" si="61"/>
        <v>231.98000000000002</v>
      </c>
      <c r="AD148" s="34">
        <f t="shared" si="62"/>
        <v>7.4975968383426235</v>
      </c>
    </row>
    <row r="149" spans="1:30" ht="25.5" x14ac:dyDescent="0.2">
      <c r="A149" s="13">
        <v>132</v>
      </c>
      <c r="B149" s="14" t="s">
        <v>210</v>
      </c>
      <c r="C149" s="14" t="s">
        <v>599</v>
      </c>
      <c r="D149" s="39" t="s">
        <v>77</v>
      </c>
      <c r="E149" s="18">
        <v>17</v>
      </c>
      <c r="F149" s="41"/>
      <c r="G149" s="43"/>
      <c r="H149" s="43"/>
      <c r="I149" s="42"/>
      <c r="J149" s="18">
        <v>1.04</v>
      </c>
      <c r="K149" s="15" t="str">
        <f t="shared" ref="K149" si="85">IF(SUM(F149)=0,"",F149*J149)</f>
        <v/>
      </c>
      <c r="L149" s="45">
        <v>228.04833333333332</v>
      </c>
      <c r="M149" s="45">
        <v>301.66666666666669</v>
      </c>
      <c r="N149" s="45">
        <f t="shared" si="84"/>
        <v>300.56029100000001</v>
      </c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7">
        <f t="shared" si="59"/>
        <v>3</v>
      </c>
      <c r="AB149" s="19">
        <f t="shared" si="60"/>
        <v>276.76</v>
      </c>
      <c r="AC149" s="19">
        <f t="shared" si="61"/>
        <v>4704.92</v>
      </c>
      <c r="AD149" s="34">
        <f t="shared" si="62"/>
        <v>15.243463079104211</v>
      </c>
    </row>
    <row r="150" spans="1:30" ht="25.5" x14ac:dyDescent="0.2">
      <c r="A150" s="13">
        <v>133</v>
      </c>
      <c r="B150" s="14" t="s">
        <v>211</v>
      </c>
      <c r="C150" s="14" t="s">
        <v>600</v>
      </c>
      <c r="D150" s="39" t="s">
        <v>77</v>
      </c>
      <c r="E150" s="18">
        <v>20</v>
      </c>
      <c r="F150" s="41"/>
      <c r="G150" s="43"/>
      <c r="H150" s="43"/>
      <c r="I150" s="42"/>
      <c r="J150" s="18">
        <v>1.04</v>
      </c>
      <c r="K150" s="15" t="str">
        <f t="shared" ref="K150:K151" si="86">IF(SUM(F150)=0,"",F150*J150)</f>
        <v/>
      </c>
      <c r="L150" s="45">
        <v>258.18333333333334</v>
      </c>
      <c r="M150" s="45">
        <v>355.83333333333337</v>
      </c>
      <c r="N150" s="45">
        <f t="shared" si="84"/>
        <v>348.39305666666667</v>
      </c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7">
        <f t="shared" si="59"/>
        <v>3</v>
      </c>
      <c r="AB150" s="19">
        <f t="shared" si="60"/>
        <v>320.81</v>
      </c>
      <c r="AC150" s="19">
        <f t="shared" si="61"/>
        <v>6416.2</v>
      </c>
      <c r="AD150" s="34">
        <f t="shared" si="62"/>
        <v>16.94394798419852</v>
      </c>
    </row>
    <row r="151" spans="1:30" ht="25.5" x14ac:dyDescent="0.2">
      <c r="A151" s="13">
        <v>134</v>
      </c>
      <c r="B151" s="14" t="s">
        <v>212</v>
      </c>
      <c r="C151" s="14" t="s">
        <v>601</v>
      </c>
      <c r="D151" s="39" t="s">
        <v>77</v>
      </c>
      <c r="E151" s="18">
        <v>24</v>
      </c>
      <c r="F151" s="41"/>
      <c r="G151" s="43"/>
      <c r="H151" s="43"/>
      <c r="I151" s="42"/>
      <c r="J151" s="18">
        <v>1.04</v>
      </c>
      <c r="K151" s="15" t="str">
        <f t="shared" si="86"/>
        <v/>
      </c>
      <c r="L151" s="45">
        <v>258.97666666666669</v>
      </c>
      <c r="M151" s="45">
        <v>363.33333333333337</v>
      </c>
      <c r="N151" s="45">
        <f t="shared" si="84"/>
        <v>353.09869400000002</v>
      </c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7">
        <f t="shared" si="59"/>
        <v>3</v>
      </c>
      <c r="AB151" s="19">
        <f t="shared" si="60"/>
        <v>325.14</v>
      </c>
      <c r="AC151" s="19">
        <f t="shared" si="61"/>
        <v>7803.36</v>
      </c>
      <c r="AD151" s="34">
        <f t="shared" si="62"/>
        <v>17.692050743109679</v>
      </c>
    </row>
    <row r="152" spans="1:30" ht="25.5" x14ac:dyDescent="0.2">
      <c r="A152" s="13">
        <v>135</v>
      </c>
      <c r="B152" s="14" t="s">
        <v>213</v>
      </c>
      <c r="C152" s="14" t="s">
        <v>602</v>
      </c>
      <c r="D152" s="39" t="s">
        <v>77</v>
      </c>
      <c r="E152" s="18">
        <v>26</v>
      </c>
      <c r="F152" s="41"/>
      <c r="G152" s="43"/>
      <c r="H152" s="43"/>
      <c r="I152" s="42"/>
      <c r="J152" s="18">
        <v>1.04</v>
      </c>
      <c r="K152" s="15" t="str">
        <f t="shared" ref="K152:K154" si="87">IF(SUM(F152)=0,"",F152*J152)</f>
        <v/>
      </c>
      <c r="L152" s="45">
        <v>354.04833333333335</v>
      </c>
      <c r="M152" s="45">
        <v>485</v>
      </c>
      <c r="N152" s="45">
        <f t="shared" si="84"/>
        <v>476.07602433333341</v>
      </c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7">
        <f t="shared" si="59"/>
        <v>3</v>
      </c>
      <c r="AB152" s="19">
        <f t="shared" si="60"/>
        <v>438.38</v>
      </c>
      <c r="AC152" s="19">
        <f t="shared" si="61"/>
        <v>11397.88</v>
      </c>
      <c r="AD152" s="34">
        <f t="shared" si="62"/>
        <v>16.689866003323168</v>
      </c>
    </row>
    <row r="153" spans="1:30" ht="25.5" x14ac:dyDescent="0.2">
      <c r="A153" s="13">
        <v>136</v>
      </c>
      <c r="B153" s="14" t="s">
        <v>214</v>
      </c>
      <c r="C153" s="14" t="s">
        <v>603</v>
      </c>
      <c r="D153" s="39" t="s">
        <v>77</v>
      </c>
      <c r="E153" s="18">
        <v>26</v>
      </c>
      <c r="F153" s="41"/>
      <c r="G153" s="43"/>
      <c r="H153" s="43"/>
      <c r="I153" s="42"/>
      <c r="J153" s="18">
        <v>1.04</v>
      </c>
      <c r="K153" s="15" t="str">
        <f t="shared" si="87"/>
        <v/>
      </c>
      <c r="L153" s="45">
        <v>376.47166666666664</v>
      </c>
      <c r="M153" s="45">
        <v>553.33333333333337</v>
      </c>
      <c r="N153" s="45">
        <f t="shared" si="84"/>
        <v>527.57135700000003</v>
      </c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7">
        <f t="shared" si="59"/>
        <v>3</v>
      </c>
      <c r="AB153" s="19">
        <f t="shared" si="60"/>
        <v>485.8</v>
      </c>
      <c r="AC153" s="19">
        <f t="shared" si="61"/>
        <v>12630.800000000001</v>
      </c>
      <c r="AD153" s="34">
        <f t="shared" si="62"/>
        <v>19.667875156198861</v>
      </c>
    </row>
    <row r="154" spans="1:30" ht="25.5" x14ac:dyDescent="0.2">
      <c r="A154" s="13">
        <v>137</v>
      </c>
      <c r="B154" s="14" t="s">
        <v>215</v>
      </c>
      <c r="C154" s="14" t="s">
        <v>604</v>
      </c>
      <c r="D154" s="39" t="s">
        <v>77</v>
      </c>
      <c r="E154" s="18">
        <v>26</v>
      </c>
      <c r="F154" s="41"/>
      <c r="G154" s="43"/>
      <c r="H154" s="43"/>
      <c r="I154" s="42"/>
      <c r="J154" s="18">
        <v>1.04</v>
      </c>
      <c r="K154" s="15" t="str">
        <f t="shared" si="87"/>
        <v/>
      </c>
      <c r="L154" s="45">
        <v>593.83333333333326</v>
      </c>
      <c r="M154" s="45">
        <v>641.66666666666674</v>
      </c>
      <c r="N154" s="45">
        <f t="shared" si="84"/>
        <v>701.02269999999999</v>
      </c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7">
        <f t="shared" si="59"/>
        <v>3</v>
      </c>
      <c r="AB154" s="19">
        <f t="shared" si="60"/>
        <v>645.51</v>
      </c>
      <c r="AC154" s="19">
        <f t="shared" si="61"/>
        <v>16783.259999999998</v>
      </c>
      <c r="AD154" s="34">
        <f t="shared" si="62"/>
        <v>8.3186638321866599</v>
      </c>
    </row>
    <row r="155" spans="1:30" ht="25.5" x14ac:dyDescent="0.2">
      <c r="A155" s="13">
        <v>138</v>
      </c>
      <c r="B155" s="14" t="s">
        <v>216</v>
      </c>
      <c r="C155" s="14" t="s">
        <v>605</v>
      </c>
      <c r="D155" s="39" t="s">
        <v>77</v>
      </c>
      <c r="E155" s="18">
        <v>56</v>
      </c>
      <c r="F155" s="41"/>
      <c r="G155" s="43"/>
      <c r="H155" s="43"/>
      <c r="I155" s="42"/>
      <c r="J155" s="18">
        <v>1.04</v>
      </c>
      <c r="K155" s="15" t="str">
        <f t="shared" ref="K155" si="88">IF(SUM(F155)=0,"",F155*J155)</f>
        <v/>
      </c>
      <c r="L155" s="45">
        <v>625.33333333333337</v>
      </c>
      <c r="M155" s="45">
        <v>781.66666666666674</v>
      </c>
      <c r="N155" s="45">
        <f t="shared" si="84"/>
        <v>798.33180000000004</v>
      </c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7">
        <f t="shared" si="59"/>
        <v>3</v>
      </c>
      <c r="AB155" s="19">
        <f t="shared" si="60"/>
        <v>735.12</v>
      </c>
      <c r="AC155" s="19">
        <f t="shared" si="61"/>
        <v>41166.720000000001</v>
      </c>
      <c r="AD155" s="34">
        <f t="shared" si="62"/>
        <v>12.982147707054464</v>
      </c>
    </row>
    <row r="156" spans="1:30" ht="25.5" x14ac:dyDescent="0.2">
      <c r="A156" s="13">
        <v>139</v>
      </c>
      <c r="B156" s="14" t="s">
        <v>217</v>
      </c>
      <c r="C156" s="14" t="s">
        <v>606</v>
      </c>
      <c r="D156" s="39" t="s">
        <v>77</v>
      </c>
      <c r="E156" s="18">
        <v>15</v>
      </c>
      <c r="F156" s="41"/>
      <c r="G156" s="43"/>
      <c r="H156" s="43"/>
      <c r="I156" s="42"/>
      <c r="J156" s="18">
        <v>1.04</v>
      </c>
      <c r="K156" s="15" t="str">
        <f t="shared" ref="K156:K160" si="89">IF(SUM(F156)=0,"",F156*J156)</f>
        <v/>
      </c>
      <c r="L156" s="45">
        <v>1166.6666666666667</v>
      </c>
      <c r="M156" s="45">
        <v>977.5</v>
      </c>
      <c r="N156" s="45">
        <f t="shared" si="84"/>
        <v>1216.6001666666668</v>
      </c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  <c r="AA156" s="17">
        <f t="shared" si="59"/>
        <v>3</v>
      </c>
      <c r="AB156" s="19">
        <f t="shared" si="60"/>
        <v>1120.26</v>
      </c>
      <c r="AC156" s="19">
        <f t="shared" si="61"/>
        <v>16803.900000000001</v>
      </c>
      <c r="AD156" s="34">
        <f t="shared" si="62"/>
        <v>11.258616609101511</v>
      </c>
    </row>
    <row r="157" spans="1:30" ht="25.5" x14ac:dyDescent="0.2">
      <c r="A157" s="13">
        <v>140</v>
      </c>
      <c r="B157" s="14" t="s">
        <v>218</v>
      </c>
      <c r="C157" s="14" t="s">
        <v>607</v>
      </c>
      <c r="D157" s="39" t="s">
        <v>77</v>
      </c>
      <c r="E157" s="18">
        <v>13</v>
      </c>
      <c r="F157" s="41"/>
      <c r="G157" s="43"/>
      <c r="H157" s="43"/>
      <c r="I157" s="42"/>
      <c r="J157" s="18">
        <v>1.04</v>
      </c>
      <c r="K157" s="15" t="str">
        <f t="shared" si="89"/>
        <v/>
      </c>
      <c r="L157" s="45">
        <v>2055.6666666666665</v>
      </c>
      <c r="M157" s="45">
        <v>2195</v>
      </c>
      <c r="N157" s="45">
        <f t="shared" si="84"/>
        <v>2411.8282666666664</v>
      </c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7">
        <f t="shared" si="59"/>
        <v>3</v>
      </c>
      <c r="AB157" s="19">
        <f t="shared" si="60"/>
        <v>2220.84</v>
      </c>
      <c r="AC157" s="19">
        <f t="shared" si="61"/>
        <v>28870.920000000002</v>
      </c>
      <c r="AD157" s="34">
        <f t="shared" si="62"/>
        <v>8.081646380595787</v>
      </c>
    </row>
    <row r="158" spans="1:30" ht="15.75" x14ac:dyDescent="0.2">
      <c r="A158" s="13">
        <v>141</v>
      </c>
      <c r="B158" s="14" t="s">
        <v>219</v>
      </c>
      <c r="C158" s="14" t="s">
        <v>608</v>
      </c>
      <c r="D158" s="39" t="s">
        <v>77</v>
      </c>
      <c r="E158" s="18">
        <v>22</v>
      </c>
      <c r="F158" s="41"/>
      <c r="G158" s="43"/>
      <c r="H158" s="43"/>
      <c r="I158" s="42"/>
      <c r="J158" s="18">
        <v>1.04</v>
      </c>
      <c r="K158" s="15" t="str">
        <f t="shared" si="89"/>
        <v/>
      </c>
      <c r="L158" s="45">
        <v>75.833333333333343</v>
      </c>
      <c r="M158" s="45">
        <v>47.5</v>
      </c>
      <c r="N158" s="45">
        <f t="shared" si="84"/>
        <v>69.979333333333344</v>
      </c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  <c r="Z158" s="16"/>
      <c r="AA158" s="17">
        <f t="shared" si="59"/>
        <v>3</v>
      </c>
      <c r="AB158" s="19">
        <f t="shared" si="60"/>
        <v>64.44</v>
      </c>
      <c r="AC158" s="19">
        <f t="shared" si="61"/>
        <v>1417.6799999999998</v>
      </c>
      <c r="AD158" s="34">
        <f t="shared" si="62"/>
        <v>23.211572370255006</v>
      </c>
    </row>
    <row r="159" spans="1:30" ht="15.75" x14ac:dyDescent="0.2">
      <c r="A159" s="13">
        <v>142</v>
      </c>
      <c r="B159" s="14" t="s">
        <v>220</v>
      </c>
      <c r="C159" s="14" t="s">
        <v>609</v>
      </c>
      <c r="D159" s="39" t="s">
        <v>77</v>
      </c>
      <c r="E159" s="18">
        <v>8</v>
      </c>
      <c r="F159" s="41"/>
      <c r="G159" s="43"/>
      <c r="H159" s="43"/>
      <c r="I159" s="42"/>
      <c r="J159" s="18">
        <v>1.04</v>
      </c>
      <c r="K159" s="15" t="str">
        <f t="shared" si="89"/>
        <v/>
      </c>
      <c r="L159" s="45">
        <v>79.333333333333329</v>
      </c>
      <c r="M159" s="45">
        <v>89.1666666666667</v>
      </c>
      <c r="N159" s="45">
        <f t="shared" si="84"/>
        <v>95.606900000000024</v>
      </c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  <c r="Z159" s="16"/>
      <c r="AA159" s="17">
        <f t="shared" si="59"/>
        <v>3</v>
      </c>
      <c r="AB159" s="19">
        <f t="shared" si="60"/>
        <v>88.04</v>
      </c>
      <c r="AC159" s="19">
        <f t="shared" si="61"/>
        <v>704.32</v>
      </c>
      <c r="AD159" s="34">
        <f t="shared" si="62"/>
        <v>9.3088680803911572</v>
      </c>
    </row>
    <row r="160" spans="1:30" ht="15.75" x14ac:dyDescent="0.2">
      <c r="A160" s="13">
        <v>143</v>
      </c>
      <c r="B160" s="14" t="s">
        <v>221</v>
      </c>
      <c r="C160" s="14" t="s">
        <v>610</v>
      </c>
      <c r="D160" s="39" t="s">
        <v>77</v>
      </c>
      <c r="E160" s="18">
        <v>8</v>
      </c>
      <c r="F160" s="41"/>
      <c r="G160" s="43"/>
      <c r="H160" s="43"/>
      <c r="I160" s="42"/>
      <c r="J160" s="18">
        <v>1.04</v>
      </c>
      <c r="K160" s="15" t="str">
        <f t="shared" si="89"/>
        <v/>
      </c>
      <c r="L160" s="45">
        <v>86.333333333333329</v>
      </c>
      <c r="M160" s="45">
        <v>81.6666666666667</v>
      </c>
      <c r="N160" s="45">
        <f t="shared" si="84"/>
        <v>95.323200000000014</v>
      </c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  <c r="AA160" s="17">
        <f t="shared" si="59"/>
        <v>3</v>
      </c>
      <c r="AB160" s="19">
        <f t="shared" si="60"/>
        <v>87.78</v>
      </c>
      <c r="AC160" s="19">
        <f t="shared" si="61"/>
        <v>702.24</v>
      </c>
      <c r="AD160" s="34">
        <f t="shared" si="62"/>
        <v>7.9076989553696713</v>
      </c>
    </row>
    <row r="161" spans="1:30" ht="15.75" x14ac:dyDescent="0.2">
      <c r="A161" s="13">
        <v>144</v>
      </c>
      <c r="B161" s="14" t="s">
        <v>222</v>
      </c>
      <c r="C161" s="14" t="s">
        <v>611</v>
      </c>
      <c r="D161" s="39" t="s">
        <v>77</v>
      </c>
      <c r="E161" s="18">
        <v>8</v>
      </c>
      <c r="F161" s="41"/>
      <c r="G161" s="43"/>
      <c r="H161" s="43"/>
      <c r="I161" s="42"/>
      <c r="J161" s="18">
        <v>1.04</v>
      </c>
      <c r="K161" s="15" t="str">
        <f t="shared" ref="K161" si="90">IF(SUM(F161)=0,"",F161*J161)</f>
        <v/>
      </c>
      <c r="L161" s="45">
        <v>94.5</v>
      </c>
      <c r="M161" s="45">
        <v>97.5</v>
      </c>
      <c r="N161" s="45">
        <f t="shared" si="84"/>
        <v>108.9408</v>
      </c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  <c r="AA161" s="17">
        <f t="shared" ref="AA161:AA223" si="91">COUNTIF(K161:Z161,"&gt;0")</f>
        <v>3</v>
      </c>
      <c r="AB161" s="19">
        <f t="shared" ref="AB161:AB223" si="92">CEILING(SUM(K161:Z161)/COUNTIF(K161:Z161,"&gt;0"),0.01)</f>
        <v>100.32000000000001</v>
      </c>
      <c r="AC161" s="19">
        <f t="shared" ref="AC161:AC223" si="93">AB161*E161</f>
        <v>802.56000000000006</v>
      </c>
      <c r="AD161" s="34">
        <f t="shared" ref="AD161:AD223" si="94">STDEV(K161:Z161)/AB161*100</f>
        <v>7.59615389983892</v>
      </c>
    </row>
    <row r="162" spans="1:30" ht="15.75" x14ac:dyDescent="0.2">
      <c r="A162" s="13">
        <v>145</v>
      </c>
      <c r="B162" s="14" t="s">
        <v>223</v>
      </c>
      <c r="C162" s="14" t="s">
        <v>612</v>
      </c>
      <c r="D162" s="39" t="s">
        <v>77</v>
      </c>
      <c r="E162" s="18">
        <v>7</v>
      </c>
      <c r="F162" s="41"/>
      <c r="G162" s="43"/>
      <c r="H162" s="43"/>
      <c r="I162" s="42"/>
      <c r="J162" s="18">
        <v>1.04</v>
      </c>
      <c r="K162" s="15" t="str">
        <f t="shared" ref="K162:K163" si="95">IF(SUM(F162)=0,"",F162*J162)</f>
        <v/>
      </c>
      <c r="L162" s="45">
        <v>108.5</v>
      </c>
      <c r="M162" s="45">
        <v>94.1666666666667</v>
      </c>
      <c r="N162" s="45">
        <f t="shared" si="84"/>
        <v>114.99306666666668</v>
      </c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7">
        <f t="shared" si="91"/>
        <v>3</v>
      </c>
      <c r="AB162" s="19">
        <f t="shared" si="92"/>
        <v>105.89</v>
      </c>
      <c r="AC162" s="19">
        <f t="shared" si="93"/>
        <v>741.23</v>
      </c>
      <c r="AD162" s="34">
        <f t="shared" si="94"/>
        <v>10.063578070682027</v>
      </c>
    </row>
    <row r="163" spans="1:30" ht="15.75" x14ac:dyDescent="0.2">
      <c r="A163" s="13">
        <v>146</v>
      </c>
      <c r="B163" s="14" t="s">
        <v>224</v>
      </c>
      <c r="C163" s="14" t="s">
        <v>613</v>
      </c>
      <c r="D163" s="39" t="s">
        <v>77</v>
      </c>
      <c r="E163" s="18">
        <v>8</v>
      </c>
      <c r="F163" s="41"/>
      <c r="G163" s="43"/>
      <c r="H163" s="43"/>
      <c r="I163" s="42"/>
      <c r="J163" s="18">
        <v>1.04</v>
      </c>
      <c r="K163" s="15" t="str">
        <f t="shared" si="95"/>
        <v/>
      </c>
      <c r="L163" s="45">
        <v>148.16666666666666</v>
      </c>
      <c r="M163" s="45">
        <v>190</v>
      </c>
      <c r="N163" s="45">
        <f t="shared" si="84"/>
        <v>191.87576666666666</v>
      </c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  <c r="AA163" s="17">
        <f t="shared" si="91"/>
        <v>3</v>
      </c>
      <c r="AB163" s="19">
        <f t="shared" si="92"/>
        <v>176.69</v>
      </c>
      <c r="AC163" s="19">
        <f t="shared" si="93"/>
        <v>1413.52</v>
      </c>
      <c r="AD163" s="34">
        <f t="shared" si="94"/>
        <v>13.985951417977798</v>
      </c>
    </row>
    <row r="164" spans="1:30" ht="15.75" x14ac:dyDescent="0.2">
      <c r="A164" s="13">
        <v>147</v>
      </c>
      <c r="B164" s="14" t="s">
        <v>225</v>
      </c>
      <c r="C164" s="14" t="s">
        <v>614</v>
      </c>
      <c r="D164" s="39" t="s">
        <v>77</v>
      </c>
      <c r="E164" s="18">
        <v>8</v>
      </c>
      <c r="F164" s="41"/>
      <c r="G164" s="43"/>
      <c r="H164" s="43"/>
      <c r="I164" s="42"/>
      <c r="J164" s="18">
        <v>1.04</v>
      </c>
      <c r="K164" s="15" t="str">
        <f t="shared" ref="K164:K166" si="96">IF(SUM(F164)=0,"",F164*J164)</f>
        <v/>
      </c>
      <c r="L164" s="45">
        <v>179.66666666666666</v>
      </c>
      <c r="M164" s="45">
        <v>195.833333333333</v>
      </c>
      <c r="N164" s="45">
        <f t="shared" si="84"/>
        <v>213.05869999999982</v>
      </c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  <c r="AA164" s="17">
        <f t="shared" si="91"/>
        <v>3</v>
      </c>
      <c r="AB164" s="19">
        <f t="shared" si="92"/>
        <v>196.19</v>
      </c>
      <c r="AC164" s="19">
        <f t="shared" si="93"/>
        <v>1569.52</v>
      </c>
      <c r="AD164" s="34">
        <f t="shared" si="94"/>
        <v>8.5115518735750264</v>
      </c>
    </row>
    <row r="165" spans="1:30" ht="15.75" x14ac:dyDescent="0.2">
      <c r="A165" s="13">
        <v>148</v>
      </c>
      <c r="B165" s="14" t="s">
        <v>226</v>
      </c>
      <c r="C165" s="14" t="s">
        <v>615</v>
      </c>
      <c r="D165" s="39" t="s">
        <v>77</v>
      </c>
      <c r="E165" s="18">
        <v>28</v>
      </c>
      <c r="F165" s="41"/>
      <c r="G165" s="43"/>
      <c r="H165" s="43"/>
      <c r="I165" s="42"/>
      <c r="J165" s="18">
        <v>1.04</v>
      </c>
      <c r="K165" s="15" t="str">
        <f t="shared" si="96"/>
        <v/>
      </c>
      <c r="L165" s="45">
        <v>236.83333333333334</v>
      </c>
      <c r="M165" s="45">
        <v>241.666666666667</v>
      </c>
      <c r="N165" s="45">
        <f t="shared" si="84"/>
        <v>271.50090000000023</v>
      </c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  <c r="AA165" s="17">
        <f t="shared" si="91"/>
        <v>3</v>
      </c>
      <c r="AB165" s="19">
        <f t="shared" si="92"/>
        <v>250.01000000000002</v>
      </c>
      <c r="AC165" s="19">
        <f t="shared" si="93"/>
        <v>7000.2800000000007</v>
      </c>
      <c r="AD165" s="34">
        <f t="shared" si="94"/>
        <v>7.5101949478790164</v>
      </c>
    </row>
    <row r="166" spans="1:30" ht="15.75" x14ac:dyDescent="0.2">
      <c r="A166" s="13">
        <v>149</v>
      </c>
      <c r="B166" s="14" t="s">
        <v>227</v>
      </c>
      <c r="C166" s="14" t="s">
        <v>616</v>
      </c>
      <c r="D166" s="39" t="s">
        <v>77</v>
      </c>
      <c r="E166" s="18">
        <v>38</v>
      </c>
      <c r="F166" s="41"/>
      <c r="G166" s="43"/>
      <c r="H166" s="43"/>
      <c r="I166" s="42"/>
      <c r="J166" s="18">
        <v>1.04</v>
      </c>
      <c r="K166" s="15" t="str">
        <f t="shared" si="96"/>
        <v/>
      </c>
      <c r="L166" s="45">
        <v>281.16666666666669</v>
      </c>
      <c r="M166" s="45">
        <v>205</v>
      </c>
      <c r="N166" s="45">
        <f t="shared" si="84"/>
        <v>275.85096666666669</v>
      </c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  <c r="AA166" s="17">
        <f t="shared" si="91"/>
        <v>3</v>
      </c>
      <c r="AB166" s="19">
        <f t="shared" si="92"/>
        <v>254.01000000000002</v>
      </c>
      <c r="AC166" s="19">
        <f t="shared" si="93"/>
        <v>9652.380000000001</v>
      </c>
      <c r="AD166" s="34">
        <f t="shared" si="94"/>
        <v>16.74086781191308</v>
      </c>
    </row>
    <row r="167" spans="1:30" ht="15.75" x14ac:dyDescent="0.2">
      <c r="A167" s="13">
        <v>150</v>
      </c>
      <c r="B167" s="14" t="s">
        <v>228</v>
      </c>
      <c r="C167" s="14" t="s">
        <v>617</v>
      </c>
      <c r="D167" s="39" t="s">
        <v>77</v>
      </c>
      <c r="E167" s="18">
        <v>25</v>
      </c>
      <c r="F167" s="41"/>
      <c r="G167" s="43"/>
      <c r="H167" s="43"/>
      <c r="I167" s="42"/>
      <c r="J167" s="18">
        <v>1.04</v>
      </c>
      <c r="K167" s="15" t="str">
        <f t="shared" ref="K167" si="97">IF(SUM(F167)=0,"",F167*J167)</f>
        <v/>
      </c>
      <c r="L167" s="45">
        <v>322</v>
      </c>
      <c r="M167" s="45">
        <v>283.33333333333337</v>
      </c>
      <c r="N167" s="45">
        <f t="shared" si="84"/>
        <v>343.46613333333335</v>
      </c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7">
        <f t="shared" si="91"/>
        <v>3</v>
      </c>
      <c r="AB167" s="19">
        <f t="shared" si="92"/>
        <v>316.27</v>
      </c>
      <c r="AC167" s="19">
        <f t="shared" si="93"/>
        <v>7906.75</v>
      </c>
      <c r="AD167" s="34">
        <f t="shared" si="94"/>
        <v>9.6353270308063248</v>
      </c>
    </row>
    <row r="168" spans="1:30" ht="15.75" x14ac:dyDescent="0.2">
      <c r="A168" s="13">
        <v>151</v>
      </c>
      <c r="B168" s="14" t="s">
        <v>229</v>
      </c>
      <c r="C168" s="14" t="s">
        <v>618</v>
      </c>
      <c r="D168" s="39" t="s">
        <v>77</v>
      </c>
      <c r="E168" s="18">
        <v>2</v>
      </c>
      <c r="F168" s="41"/>
      <c r="G168" s="43"/>
      <c r="H168" s="43"/>
      <c r="I168" s="42"/>
      <c r="J168" s="18">
        <v>1.04</v>
      </c>
      <c r="K168" s="15" t="str">
        <f t="shared" ref="K168:K172" si="98">IF(SUM(F168)=0,"",F168*J168)</f>
        <v/>
      </c>
      <c r="L168" s="45">
        <v>513.33333333333337</v>
      </c>
      <c r="M168" s="45">
        <v>370</v>
      </c>
      <c r="N168" s="45">
        <f t="shared" si="84"/>
        <v>501.20333333333338</v>
      </c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7">
        <f t="shared" si="91"/>
        <v>3</v>
      </c>
      <c r="AB168" s="19">
        <f t="shared" si="92"/>
        <v>461.52</v>
      </c>
      <c r="AC168" s="19">
        <f t="shared" si="93"/>
        <v>923.04</v>
      </c>
      <c r="AD168" s="34">
        <f t="shared" si="94"/>
        <v>17.222144640802824</v>
      </c>
    </row>
    <row r="169" spans="1:30" ht="15.75" x14ac:dyDescent="0.2">
      <c r="A169" s="13">
        <v>152</v>
      </c>
      <c r="B169" s="14" t="s">
        <v>230</v>
      </c>
      <c r="C169" s="14" t="s">
        <v>619</v>
      </c>
      <c r="D169" s="39" t="s">
        <v>77</v>
      </c>
      <c r="E169" s="18">
        <v>2</v>
      </c>
      <c r="F169" s="41"/>
      <c r="G169" s="43"/>
      <c r="H169" s="43"/>
      <c r="I169" s="42"/>
      <c r="J169" s="18">
        <v>1.04</v>
      </c>
      <c r="K169" s="15" t="str">
        <f t="shared" si="98"/>
        <v/>
      </c>
      <c r="L169" s="45">
        <v>539</v>
      </c>
      <c r="M169" s="45">
        <v>407.5</v>
      </c>
      <c r="N169" s="45">
        <f t="shared" si="84"/>
        <v>537.04410000000007</v>
      </c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7">
        <f t="shared" si="91"/>
        <v>3</v>
      </c>
      <c r="AB169" s="19">
        <f t="shared" si="92"/>
        <v>494.52000000000004</v>
      </c>
      <c r="AC169" s="19">
        <f t="shared" si="93"/>
        <v>989.04000000000008</v>
      </c>
      <c r="AD169" s="34">
        <f t="shared" si="94"/>
        <v>15.23968416706875</v>
      </c>
    </row>
    <row r="170" spans="1:30" ht="15.75" x14ac:dyDescent="0.2">
      <c r="A170" s="13">
        <v>153</v>
      </c>
      <c r="B170" s="14" t="s">
        <v>231</v>
      </c>
      <c r="C170" s="14" t="s">
        <v>620</v>
      </c>
      <c r="D170" s="39" t="s">
        <v>77</v>
      </c>
      <c r="E170" s="18">
        <v>2</v>
      </c>
      <c r="F170" s="41"/>
      <c r="G170" s="43"/>
      <c r="H170" s="43"/>
      <c r="I170" s="42"/>
      <c r="J170" s="18">
        <v>1.04</v>
      </c>
      <c r="K170" s="15" t="str">
        <f t="shared" si="98"/>
        <v/>
      </c>
      <c r="L170" s="45">
        <v>1094.3333333333333</v>
      </c>
      <c r="M170" s="45">
        <v>1042.5</v>
      </c>
      <c r="N170" s="45">
        <f t="shared" si="84"/>
        <v>1212.4392333333333</v>
      </c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7">
        <f t="shared" si="91"/>
        <v>3</v>
      </c>
      <c r="AB170" s="19">
        <f t="shared" si="92"/>
        <v>1116.43</v>
      </c>
      <c r="AC170" s="19">
        <f t="shared" si="93"/>
        <v>2232.86</v>
      </c>
      <c r="AD170" s="34">
        <f t="shared" si="94"/>
        <v>7.8013604861736408</v>
      </c>
    </row>
    <row r="171" spans="1:30" ht="15.75" x14ac:dyDescent="0.2">
      <c r="A171" s="13">
        <v>154</v>
      </c>
      <c r="B171" s="14" t="s">
        <v>232</v>
      </c>
      <c r="C171" s="14" t="s">
        <v>621</v>
      </c>
      <c r="D171" s="39" t="s">
        <v>77</v>
      </c>
      <c r="E171" s="18">
        <v>2</v>
      </c>
      <c r="F171" s="41"/>
      <c r="G171" s="43"/>
      <c r="H171" s="43"/>
      <c r="I171" s="42"/>
      <c r="J171" s="18">
        <v>1.04</v>
      </c>
      <c r="K171" s="15" t="str">
        <f t="shared" si="98"/>
        <v/>
      </c>
      <c r="L171" s="45">
        <v>63</v>
      </c>
      <c r="M171" s="45">
        <v>45</v>
      </c>
      <c r="N171" s="45">
        <f t="shared" si="84"/>
        <v>61.279200000000003</v>
      </c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7">
        <f t="shared" si="91"/>
        <v>3</v>
      </c>
      <c r="AB171" s="19">
        <f t="shared" si="92"/>
        <v>56.43</v>
      </c>
      <c r="AC171" s="19">
        <f t="shared" si="93"/>
        <v>112.86</v>
      </c>
      <c r="AD171" s="34">
        <f t="shared" si="94"/>
        <v>17.602139533109249</v>
      </c>
    </row>
    <row r="172" spans="1:30" ht="15.75" x14ac:dyDescent="0.2">
      <c r="A172" s="13">
        <v>155</v>
      </c>
      <c r="B172" s="14" t="s">
        <v>233</v>
      </c>
      <c r="C172" s="14" t="s">
        <v>622</v>
      </c>
      <c r="D172" s="39" t="s">
        <v>77</v>
      </c>
      <c r="E172" s="18">
        <v>91</v>
      </c>
      <c r="F172" s="41"/>
      <c r="G172" s="43"/>
      <c r="H172" s="43"/>
      <c r="I172" s="42"/>
      <c r="J172" s="18">
        <v>1.04</v>
      </c>
      <c r="K172" s="15" t="str">
        <f t="shared" si="98"/>
        <v/>
      </c>
      <c r="L172" s="45">
        <v>75.833333333333343</v>
      </c>
      <c r="M172" s="45">
        <v>58.333333333333336</v>
      </c>
      <c r="N172" s="45">
        <f t="shared" si="84"/>
        <v>76.126166666666677</v>
      </c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7">
        <f t="shared" si="91"/>
        <v>3</v>
      </c>
      <c r="AB172" s="19">
        <f t="shared" si="92"/>
        <v>70.100000000000009</v>
      </c>
      <c r="AC172" s="19">
        <f t="shared" si="93"/>
        <v>6379.1</v>
      </c>
      <c r="AD172" s="34">
        <f t="shared" si="94"/>
        <v>14.535257423455187</v>
      </c>
    </row>
    <row r="173" spans="1:30" ht="25.5" x14ac:dyDescent="0.2">
      <c r="A173" s="13">
        <v>156</v>
      </c>
      <c r="B173" s="14" t="s">
        <v>234</v>
      </c>
      <c r="C173" s="14" t="s">
        <v>623</v>
      </c>
      <c r="D173" s="39" t="s">
        <v>77</v>
      </c>
      <c r="E173" s="18">
        <v>2</v>
      </c>
      <c r="F173" s="41"/>
      <c r="G173" s="43"/>
      <c r="H173" s="43"/>
      <c r="I173" s="42"/>
      <c r="J173" s="18">
        <v>1.04</v>
      </c>
      <c r="K173" s="15" t="str">
        <f t="shared" ref="K173" si="99">IF(SUM(F173)=0,"",F173*J173)</f>
        <v/>
      </c>
      <c r="L173" s="45">
        <v>270</v>
      </c>
      <c r="M173" s="45">
        <v>247.5</v>
      </c>
      <c r="N173" s="45">
        <f t="shared" si="84"/>
        <v>293.62950000000001</v>
      </c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7">
        <f t="shared" si="91"/>
        <v>3</v>
      </c>
      <c r="AB173" s="19">
        <f t="shared" si="92"/>
        <v>270.38</v>
      </c>
      <c r="AC173" s="19">
        <f t="shared" si="93"/>
        <v>540.76</v>
      </c>
      <c r="AD173" s="34">
        <f t="shared" si="94"/>
        <v>8.5313464659562737</v>
      </c>
    </row>
    <row r="174" spans="1:30" ht="15.75" x14ac:dyDescent="0.2">
      <c r="A174" s="13">
        <v>157</v>
      </c>
      <c r="B174" s="14" t="s">
        <v>235</v>
      </c>
      <c r="C174" s="14" t="s">
        <v>624</v>
      </c>
      <c r="D174" s="39" t="s">
        <v>77</v>
      </c>
      <c r="E174" s="18">
        <v>27</v>
      </c>
      <c r="F174" s="41"/>
      <c r="G174" s="43"/>
      <c r="H174" s="43"/>
      <c r="I174" s="42"/>
      <c r="J174" s="18">
        <v>1.04</v>
      </c>
      <c r="K174" s="15" t="str">
        <f t="shared" ref="K174:K175" si="100">IF(SUM(F174)=0,"",F174*J174)</f>
        <v/>
      </c>
      <c r="L174" s="45">
        <v>2263.3916666666664</v>
      </c>
      <c r="M174" s="45">
        <f>L174*1.142</f>
        <v>2584.793283333333</v>
      </c>
      <c r="N174" s="45">
        <f t="shared" si="84"/>
        <v>2750.8601406299995</v>
      </c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7">
        <f t="shared" si="91"/>
        <v>3</v>
      </c>
      <c r="AB174" s="19">
        <f t="shared" si="92"/>
        <v>2533.02</v>
      </c>
      <c r="AC174" s="19">
        <f t="shared" si="93"/>
        <v>68391.539999999994</v>
      </c>
      <c r="AD174" s="34">
        <f t="shared" si="94"/>
        <v>9.7837669891132784</v>
      </c>
    </row>
    <row r="175" spans="1:30" ht="15.75" x14ac:dyDescent="0.2">
      <c r="A175" s="13">
        <v>158</v>
      </c>
      <c r="B175" s="14" t="s">
        <v>236</v>
      </c>
      <c r="C175" s="14" t="s">
        <v>625</v>
      </c>
      <c r="D175" s="39" t="s">
        <v>77</v>
      </c>
      <c r="E175" s="18">
        <v>2</v>
      </c>
      <c r="F175" s="41"/>
      <c r="G175" s="43"/>
      <c r="H175" s="43"/>
      <c r="I175" s="42"/>
      <c r="J175" s="18">
        <v>1.04</v>
      </c>
      <c r="K175" s="15" t="str">
        <f t="shared" si="100"/>
        <v/>
      </c>
      <c r="L175" s="45">
        <v>99.166666666666657</v>
      </c>
      <c r="M175" s="45">
        <v>85.8333333333333</v>
      </c>
      <c r="N175" s="45">
        <f t="shared" si="84"/>
        <v>104.96899999999997</v>
      </c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7">
        <f t="shared" si="91"/>
        <v>3</v>
      </c>
      <c r="AB175" s="19">
        <f t="shared" si="92"/>
        <v>96.66</v>
      </c>
      <c r="AC175" s="19">
        <f t="shared" si="93"/>
        <v>193.32</v>
      </c>
      <c r="AD175" s="34">
        <f t="shared" si="94"/>
        <v>10.15075076537949</v>
      </c>
    </row>
    <row r="176" spans="1:30" ht="15.75" x14ac:dyDescent="0.2">
      <c r="A176" s="13">
        <v>159</v>
      </c>
      <c r="B176" s="14" t="s">
        <v>237</v>
      </c>
      <c r="C176" s="14" t="s">
        <v>626</v>
      </c>
      <c r="D176" s="39" t="s">
        <v>77</v>
      </c>
      <c r="E176" s="18">
        <v>4</v>
      </c>
      <c r="F176" s="41"/>
      <c r="G176" s="43"/>
      <c r="H176" s="43"/>
      <c r="I176" s="42"/>
      <c r="J176" s="18">
        <v>1.04</v>
      </c>
      <c r="K176" s="15" t="str">
        <f t="shared" ref="K176:K178" si="101">IF(SUM(F176)=0,"",F176*J176)</f>
        <v/>
      </c>
      <c r="L176" s="45">
        <v>419.99999999999994</v>
      </c>
      <c r="M176" s="45">
        <v>498.33333333333297</v>
      </c>
      <c r="N176" s="45">
        <f t="shared" si="84"/>
        <v>521.06233333333307</v>
      </c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  <c r="AA176" s="17">
        <f t="shared" si="91"/>
        <v>3</v>
      </c>
      <c r="AB176" s="19">
        <f t="shared" si="92"/>
        <v>479.8</v>
      </c>
      <c r="AC176" s="19">
        <f t="shared" si="93"/>
        <v>1919.2</v>
      </c>
      <c r="AD176" s="34">
        <f t="shared" si="94"/>
        <v>11.050303822398567</v>
      </c>
    </row>
    <row r="177" spans="1:30" ht="15.75" x14ac:dyDescent="0.2">
      <c r="A177" s="13">
        <v>160</v>
      </c>
      <c r="B177" s="14" t="s">
        <v>238</v>
      </c>
      <c r="C177" s="14" t="s">
        <v>627</v>
      </c>
      <c r="D177" s="39" t="s">
        <v>77</v>
      </c>
      <c r="E177" s="18">
        <v>30</v>
      </c>
      <c r="F177" s="41"/>
      <c r="G177" s="43"/>
      <c r="H177" s="43"/>
      <c r="I177" s="42"/>
      <c r="J177" s="18">
        <v>1.04</v>
      </c>
      <c r="K177" s="15" t="str">
        <f t="shared" si="101"/>
        <v/>
      </c>
      <c r="L177" s="45">
        <v>563.5</v>
      </c>
      <c r="M177" s="45">
        <v>515.83333333333303</v>
      </c>
      <c r="N177" s="45">
        <f t="shared" si="84"/>
        <v>612.4137333333332</v>
      </c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7">
        <f t="shared" si="91"/>
        <v>3</v>
      </c>
      <c r="AB177" s="19">
        <f t="shared" si="92"/>
        <v>563.91999999999996</v>
      </c>
      <c r="AC177" s="19">
        <f t="shared" si="93"/>
        <v>16917.599999999999</v>
      </c>
      <c r="AD177" s="34">
        <f t="shared" si="94"/>
        <v>8.5635448019566205</v>
      </c>
    </row>
    <row r="178" spans="1:30" ht="15.75" x14ac:dyDescent="0.2">
      <c r="A178" s="13">
        <v>161</v>
      </c>
      <c r="B178" s="14" t="s">
        <v>239</v>
      </c>
      <c r="C178" s="14" t="s">
        <v>628</v>
      </c>
      <c r="D178" s="39" t="s">
        <v>77</v>
      </c>
      <c r="E178" s="18">
        <v>29</v>
      </c>
      <c r="F178" s="41"/>
      <c r="G178" s="43"/>
      <c r="H178" s="43"/>
      <c r="I178" s="42"/>
      <c r="J178" s="18">
        <v>1.04</v>
      </c>
      <c r="K178" s="15" t="str">
        <f t="shared" si="101"/>
        <v/>
      </c>
      <c r="L178" s="45">
        <v>386.16666666666669</v>
      </c>
      <c r="M178" s="45">
        <v>314.16666666666703</v>
      </c>
      <c r="N178" s="45">
        <f t="shared" si="84"/>
        <v>397.36913333333354</v>
      </c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7">
        <f t="shared" si="91"/>
        <v>3</v>
      </c>
      <c r="AB178" s="19">
        <f t="shared" si="92"/>
        <v>365.91</v>
      </c>
      <c r="AC178" s="19">
        <f t="shared" si="93"/>
        <v>10611.390000000001</v>
      </c>
      <c r="AD178" s="34">
        <f t="shared" si="94"/>
        <v>12.339609588350326</v>
      </c>
    </row>
    <row r="179" spans="1:30" ht="15.75" x14ac:dyDescent="0.2">
      <c r="A179" s="13">
        <v>162</v>
      </c>
      <c r="B179" s="14" t="s">
        <v>240</v>
      </c>
      <c r="C179" s="14" t="s">
        <v>629</v>
      </c>
      <c r="D179" s="39" t="s">
        <v>77</v>
      </c>
      <c r="E179" s="18">
        <v>5</v>
      </c>
      <c r="F179" s="41"/>
      <c r="G179" s="43"/>
      <c r="H179" s="43"/>
      <c r="I179" s="42"/>
      <c r="J179" s="18">
        <v>1.04</v>
      </c>
      <c r="K179" s="15" t="str">
        <f t="shared" ref="K179" si="102">IF(SUM(F179)=0,"",F179*J179)</f>
        <v/>
      </c>
      <c r="L179" s="45">
        <v>255.49999999999997</v>
      </c>
      <c r="M179" s="45">
        <v>222.5</v>
      </c>
      <c r="N179" s="45">
        <f t="shared" si="84"/>
        <v>271.21719999999999</v>
      </c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  <c r="AA179" s="17">
        <f t="shared" si="91"/>
        <v>3</v>
      </c>
      <c r="AB179" s="19">
        <f t="shared" si="92"/>
        <v>249.74</v>
      </c>
      <c r="AC179" s="19">
        <f t="shared" si="93"/>
        <v>1248.7</v>
      </c>
      <c r="AD179" s="34">
        <f t="shared" si="94"/>
        <v>9.9560682309426607</v>
      </c>
    </row>
    <row r="180" spans="1:30" ht="15.75" x14ac:dyDescent="0.2">
      <c r="A180" s="13">
        <v>163</v>
      </c>
      <c r="B180" s="14" t="s">
        <v>241</v>
      </c>
      <c r="C180" s="14" t="s">
        <v>630</v>
      </c>
      <c r="D180" s="39" t="s">
        <v>77</v>
      </c>
      <c r="E180" s="18">
        <v>5</v>
      </c>
      <c r="F180" s="41"/>
      <c r="G180" s="43"/>
      <c r="H180" s="43"/>
      <c r="I180" s="42"/>
      <c r="J180" s="18">
        <v>1.04</v>
      </c>
      <c r="K180" s="15" t="str">
        <f t="shared" ref="K180:K184" si="103">IF(SUM(F180)=0,"",F180*J180)</f>
        <v/>
      </c>
      <c r="L180" s="45">
        <v>1253</v>
      </c>
      <c r="M180" s="45">
        <v>1594.1666666666599</v>
      </c>
      <c r="N180" s="45">
        <f t="shared" si="84"/>
        <v>1615.4823666666628</v>
      </c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7">
        <f t="shared" si="91"/>
        <v>3</v>
      </c>
      <c r="AB180" s="19">
        <f t="shared" si="92"/>
        <v>1487.55</v>
      </c>
      <c r="AC180" s="19">
        <f t="shared" si="93"/>
        <v>7437.75</v>
      </c>
      <c r="AD180" s="34">
        <f t="shared" si="94"/>
        <v>13.673852405777243</v>
      </c>
    </row>
    <row r="181" spans="1:30" ht="15.75" x14ac:dyDescent="0.2">
      <c r="A181" s="13">
        <v>164</v>
      </c>
      <c r="B181" s="14" t="s">
        <v>242</v>
      </c>
      <c r="C181" s="14" t="s">
        <v>631</v>
      </c>
      <c r="D181" s="39" t="s">
        <v>77</v>
      </c>
      <c r="E181" s="18">
        <v>12</v>
      </c>
      <c r="F181" s="41"/>
      <c r="G181" s="43"/>
      <c r="H181" s="43"/>
      <c r="I181" s="42"/>
      <c r="J181" s="18">
        <v>1.04</v>
      </c>
      <c r="K181" s="15" t="str">
        <f t="shared" si="103"/>
        <v/>
      </c>
      <c r="L181" s="45">
        <v>245</v>
      </c>
      <c r="M181" s="45">
        <v>187.5</v>
      </c>
      <c r="N181" s="45">
        <f t="shared" si="84"/>
        <v>245.40049999999999</v>
      </c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7">
        <f t="shared" si="91"/>
        <v>3</v>
      </c>
      <c r="AB181" s="19">
        <f t="shared" si="92"/>
        <v>225.97</v>
      </c>
      <c r="AC181" s="19">
        <f t="shared" si="93"/>
        <v>2711.64</v>
      </c>
      <c r="AD181" s="34">
        <f t="shared" si="94"/>
        <v>14.742601552349551</v>
      </c>
    </row>
    <row r="182" spans="1:30" ht="15.75" x14ac:dyDescent="0.2">
      <c r="A182" s="13">
        <v>165</v>
      </c>
      <c r="B182" s="14" t="s">
        <v>243</v>
      </c>
      <c r="C182" s="14" t="s">
        <v>632</v>
      </c>
      <c r="D182" s="39" t="s">
        <v>77</v>
      </c>
      <c r="E182" s="18">
        <v>12</v>
      </c>
      <c r="F182" s="41"/>
      <c r="G182" s="43"/>
      <c r="H182" s="43"/>
      <c r="I182" s="42"/>
      <c r="J182" s="18">
        <v>1.04</v>
      </c>
      <c r="K182" s="15" t="str">
        <f t="shared" si="103"/>
        <v/>
      </c>
      <c r="L182" s="45">
        <v>296.4616666666667</v>
      </c>
      <c r="M182" s="45">
        <v>205.83333333333334</v>
      </c>
      <c r="N182" s="45">
        <f t="shared" si="84"/>
        <v>285.00218300000006</v>
      </c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7">
        <f t="shared" si="91"/>
        <v>3</v>
      </c>
      <c r="AB182" s="19">
        <f t="shared" si="92"/>
        <v>262.44</v>
      </c>
      <c r="AC182" s="19">
        <f t="shared" si="93"/>
        <v>3149.2799999999997</v>
      </c>
      <c r="AD182" s="34">
        <f t="shared" si="94"/>
        <v>18.80428932716303</v>
      </c>
    </row>
    <row r="183" spans="1:30" ht="15.75" x14ac:dyDescent="0.2">
      <c r="A183" s="13">
        <v>166</v>
      </c>
      <c r="B183" s="14" t="s">
        <v>244</v>
      </c>
      <c r="C183" s="14" t="s">
        <v>633</v>
      </c>
      <c r="D183" s="39" t="s">
        <v>77</v>
      </c>
      <c r="E183" s="18">
        <v>9</v>
      </c>
      <c r="F183" s="41"/>
      <c r="G183" s="43"/>
      <c r="H183" s="43"/>
      <c r="I183" s="42"/>
      <c r="J183" s="18">
        <v>1.04</v>
      </c>
      <c r="K183" s="15" t="str">
        <f t="shared" si="103"/>
        <v/>
      </c>
      <c r="L183" s="45">
        <v>280.60666666666668</v>
      </c>
      <c r="M183" s="45">
        <v>238.33333333333334</v>
      </c>
      <c r="N183" s="45">
        <f t="shared" si="84"/>
        <v>294.44655600000004</v>
      </c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  <c r="AA183" s="17">
        <f t="shared" si="91"/>
        <v>3</v>
      </c>
      <c r="AB183" s="19">
        <f t="shared" si="92"/>
        <v>271.13</v>
      </c>
      <c r="AC183" s="19">
        <f t="shared" si="93"/>
        <v>2440.17</v>
      </c>
      <c r="AD183" s="34">
        <f t="shared" si="94"/>
        <v>10.781766875946792</v>
      </c>
    </row>
    <row r="184" spans="1:30" ht="15.75" x14ac:dyDescent="0.2">
      <c r="A184" s="13">
        <v>167</v>
      </c>
      <c r="B184" s="14" t="s">
        <v>245</v>
      </c>
      <c r="C184" s="14" t="s">
        <v>634</v>
      </c>
      <c r="D184" s="39" t="s">
        <v>77</v>
      </c>
      <c r="E184" s="18">
        <v>3</v>
      </c>
      <c r="F184" s="41"/>
      <c r="G184" s="43"/>
      <c r="H184" s="43"/>
      <c r="I184" s="42"/>
      <c r="J184" s="18">
        <v>1.04</v>
      </c>
      <c r="K184" s="15" t="str">
        <f t="shared" si="103"/>
        <v/>
      </c>
      <c r="L184" s="45">
        <v>275.48500000000001</v>
      </c>
      <c r="M184" s="45">
        <v>389.16666666666669</v>
      </c>
      <c r="N184" s="45">
        <f t="shared" si="84"/>
        <v>377.12335566666667</v>
      </c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  <c r="AA184" s="17">
        <f t="shared" si="91"/>
        <v>3</v>
      </c>
      <c r="AB184" s="19">
        <f t="shared" si="92"/>
        <v>347.26</v>
      </c>
      <c r="AC184" s="19">
        <f t="shared" si="93"/>
        <v>1041.78</v>
      </c>
      <c r="AD184" s="34">
        <f t="shared" si="94"/>
        <v>17.983221842393977</v>
      </c>
    </row>
    <row r="185" spans="1:30" ht="15.75" x14ac:dyDescent="0.2">
      <c r="A185" s="13">
        <v>168</v>
      </c>
      <c r="B185" s="14" t="s">
        <v>245</v>
      </c>
      <c r="C185" s="14" t="s">
        <v>634</v>
      </c>
      <c r="D185" s="39" t="s">
        <v>77</v>
      </c>
      <c r="E185" s="18">
        <v>8</v>
      </c>
      <c r="F185" s="41"/>
      <c r="G185" s="43"/>
      <c r="H185" s="43"/>
      <c r="I185" s="42"/>
      <c r="J185" s="18">
        <v>1.04</v>
      </c>
      <c r="K185" s="15" t="str">
        <f t="shared" ref="K185" si="104">IF(SUM(F185)=0,"",F185*J185)</f>
        <v/>
      </c>
      <c r="L185" s="45">
        <v>275.48500000000001</v>
      </c>
      <c r="M185" s="45">
        <v>389.16666666666669</v>
      </c>
      <c r="N185" s="45">
        <f t="shared" si="84"/>
        <v>377.12335566666667</v>
      </c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7">
        <f t="shared" si="91"/>
        <v>3</v>
      </c>
      <c r="AB185" s="19">
        <f t="shared" si="92"/>
        <v>347.26</v>
      </c>
      <c r="AC185" s="19">
        <f t="shared" si="93"/>
        <v>2778.08</v>
      </c>
      <c r="AD185" s="34">
        <f t="shared" si="94"/>
        <v>17.983221842393977</v>
      </c>
    </row>
    <row r="186" spans="1:30" ht="15.75" x14ac:dyDescent="0.2">
      <c r="A186" s="13">
        <v>169</v>
      </c>
      <c r="B186" s="14" t="s">
        <v>246</v>
      </c>
      <c r="C186" s="14" t="s">
        <v>635</v>
      </c>
      <c r="D186" s="39" t="s">
        <v>77</v>
      </c>
      <c r="E186" s="18">
        <v>4</v>
      </c>
      <c r="F186" s="41"/>
      <c r="G186" s="43"/>
      <c r="H186" s="43"/>
      <c r="I186" s="42"/>
      <c r="J186" s="18">
        <v>1.04</v>
      </c>
      <c r="K186" s="15" t="str">
        <f t="shared" ref="K186:K187" si="105">IF(SUM(F186)=0,"",F186*J186)</f>
        <v/>
      </c>
      <c r="L186" s="45">
        <v>1686.72</v>
      </c>
      <c r="M186" s="45">
        <v>2247.5</v>
      </c>
      <c r="N186" s="45">
        <f t="shared" si="84"/>
        <v>2232.2764280000001</v>
      </c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7">
        <f t="shared" si="91"/>
        <v>3</v>
      </c>
      <c r="AB186" s="19">
        <f t="shared" si="92"/>
        <v>2055.5</v>
      </c>
      <c r="AC186" s="19">
        <f t="shared" si="93"/>
        <v>8222</v>
      </c>
      <c r="AD186" s="34">
        <f t="shared" si="94"/>
        <v>15.541839580802227</v>
      </c>
    </row>
    <row r="187" spans="1:30" ht="25.5" x14ac:dyDescent="0.2">
      <c r="A187" s="13">
        <v>170</v>
      </c>
      <c r="B187" s="14" t="s">
        <v>247</v>
      </c>
      <c r="C187" s="14" t="s">
        <v>636</v>
      </c>
      <c r="D187" s="39" t="s">
        <v>77</v>
      </c>
      <c r="E187" s="18">
        <v>34</v>
      </c>
      <c r="F187" s="41"/>
      <c r="G187" s="43"/>
      <c r="H187" s="43"/>
      <c r="I187" s="42"/>
      <c r="J187" s="18">
        <v>1.04</v>
      </c>
      <c r="K187" s="15" t="str">
        <f t="shared" si="105"/>
        <v/>
      </c>
      <c r="L187" s="45">
        <v>606.66666666666674</v>
      </c>
      <c r="M187" s="45">
        <v>592.5</v>
      </c>
      <c r="N187" s="45">
        <f t="shared" si="84"/>
        <v>680.40716666666674</v>
      </c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7">
        <f t="shared" si="91"/>
        <v>3</v>
      </c>
      <c r="AB187" s="19">
        <f t="shared" si="92"/>
        <v>626.53</v>
      </c>
      <c r="AC187" s="19">
        <f t="shared" si="93"/>
        <v>21302.02</v>
      </c>
      <c r="AD187" s="34">
        <f t="shared" si="94"/>
        <v>7.5332720293982387</v>
      </c>
    </row>
    <row r="188" spans="1:30" ht="25.5" x14ac:dyDescent="0.2">
      <c r="A188" s="13">
        <v>171</v>
      </c>
      <c r="B188" s="14" t="s">
        <v>248</v>
      </c>
      <c r="C188" s="14" t="s">
        <v>637</v>
      </c>
      <c r="D188" s="39" t="s">
        <v>77</v>
      </c>
      <c r="E188" s="18">
        <v>120</v>
      </c>
      <c r="F188" s="41"/>
      <c r="G188" s="43"/>
      <c r="H188" s="43"/>
      <c r="I188" s="42"/>
      <c r="J188" s="18">
        <v>1.04</v>
      </c>
      <c r="K188" s="15" t="str">
        <f t="shared" ref="K188:K190" si="106">IF(SUM(F188)=0,"",F188*J188)</f>
        <v/>
      </c>
      <c r="L188" s="45">
        <v>24.024999999999999</v>
      </c>
      <c r="M188" s="45">
        <v>24.833333333333336</v>
      </c>
      <c r="N188" s="45">
        <f t="shared" si="84"/>
        <v>27.722218333333334</v>
      </c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7">
        <f t="shared" si="91"/>
        <v>3</v>
      </c>
      <c r="AB188" s="19">
        <f t="shared" si="92"/>
        <v>25.53</v>
      </c>
      <c r="AC188" s="19">
        <f t="shared" si="93"/>
        <v>3063.6000000000004</v>
      </c>
      <c r="AD188" s="34">
        <f t="shared" si="94"/>
        <v>7.6135076103751294</v>
      </c>
    </row>
    <row r="189" spans="1:30" ht="15.75" x14ac:dyDescent="0.2">
      <c r="A189" s="13">
        <v>172</v>
      </c>
      <c r="B189" s="14" t="s">
        <v>249</v>
      </c>
      <c r="C189" s="14" t="s">
        <v>638</v>
      </c>
      <c r="D189" s="39" t="s">
        <v>77</v>
      </c>
      <c r="E189" s="18">
        <v>80</v>
      </c>
      <c r="F189" s="41"/>
      <c r="G189" s="43"/>
      <c r="H189" s="43"/>
      <c r="I189" s="42"/>
      <c r="J189" s="18">
        <v>1.04</v>
      </c>
      <c r="K189" s="15" t="str">
        <f t="shared" si="106"/>
        <v/>
      </c>
      <c r="L189" s="45">
        <v>113.75</v>
      </c>
      <c r="M189" s="45">
        <f>L189*1.142</f>
        <v>129.90249999999997</v>
      </c>
      <c r="N189" s="45">
        <f t="shared" si="84"/>
        <v>138.24842849999999</v>
      </c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7">
        <f t="shared" si="91"/>
        <v>3</v>
      </c>
      <c r="AB189" s="19">
        <f t="shared" si="92"/>
        <v>127.31</v>
      </c>
      <c r="AC189" s="19">
        <f t="shared" si="93"/>
        <v>10184.799999999999</v>
      </c>
      <c r="AD189" s="34">
        <f t="shared" si="94"/>
        <v>9.7830414690296141</v>
      </c>
    </row>
    <row r="190" spans="1:30" ht="15.75" x14ac:dyDescent="0.2">
      <c r="A190" s="13">
        <v>173</v>
      </c>
      <c r="B190" s="14" t="s">
        <v>250</v>
      </c>
      <c r="C190" s="14" t="s">
        <v>639</v>
      </c>
      <c r="D190" s="39" t="s">
        <v>77</v>
      </c>
      <c r="E190" s="18">
        <v>4</v>
      </c>
      <c r="F190" s="41"/>
      <c r="G190" s="43"/>
      <c r="H190" s="43"/>
      <c r="I190" s="42"/>
      <c r="J190" s="18">
        <v>1.04</v>
      </c>
      <c r="K190" s="15" t="str">
        <f t="shared" si="106"/>
        <v/>
      </c>
      <c r="L190" s="45">
        <v>5757.5</v>
      </c>
      <c r="M190" s="45">
        <v>5455.8333333333303</v>
      </c>
      <c r="N190" s="45">
        <f t="shared" si="84"/>
        <v>6362.4453333333322</v>
      </c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7">
        <f t="shared" si="91"/>
        <v>3</v>
      </c>
      <c r="AB190" s="19">
        <f t="shared" si="92"/>
        <v>5858.6</v>
      </c>
      <c r="AC190" s="19">
        <f t="shared" si="93"/>
        <v>23434.400000000001</v>
      </c>
      <c r="AD190" s="34">
        <f t="shared" si="94"/>
        <v>7.8804315619221379</v>
      </c>
    </row>
    <row r="191" spans="1:30" ht="15.75" x14ac:dyDescent="0.2">
      <c r="A191" s="13">
        <v>174</v>
      </c>
      <c r="B191" s="14" t="s">
        <v>251</v>
      </c>
      <c r="C191" s="14" t="s">
        <v>640</v>
      </c>
      <c r="D191" s="39" t="s">
        <v>77</v>
      </c>
      <c r="E191" s="18">
        <v>16</v>
      </c>
      <c r="F191" s="41"/>
      <c r="G191" s="43"/>
      <c r="H191" s="43"/>
      <c r="I191" s="42"/>
      <c r="J191" s="18">
        <v>1.04</v>
      </c>
      <c r="K191" s="15" t="str">
        <f t="shared" ref="K191" si="107">IF(SUM(F191)=0,"",F191*J191)</f>
        <v/>
      </c>
      <c r="L191" s="45">
        <v>548.33333333333337</v>
      </c>
      <c r="M191" s="45">
        <v>465</v>
      </c>
      <c r="N191" s="45">
        <f t="shared" si="84"/>
        <v>574.96533333333332</v>
      </c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  <c r="AA191" s="17">
        <f t="shared" si="91"/>
        <v>3</v>
      </c>
      <c r="AB191" s="19">
        <f t="shared" si="92"/>
        <v>529.44000000000005</v>
      </c>
      <c r="AC191" s="19">
        <f t="shared" si="93"/>
        <v>8471.0400000000009</v>
      </c>
      <c r="AD191" s="34">
        <f t="shared" si="94"/>
        <v>10.83547856957385</v>
      </c>
    </row>
    <row r="192" spans="1:30" ht="25.5" x14ac:dyDescent="0.2">
      <c r="A192" s="13">
        <v>175</v>
      </c>
      <c r="B192" s="14" t="s">
        <v>252</v>
      </c>
      <c r="C192" s="14" t="s">
        <v>641</v>
      </c>
      <c r="D192" s="39" t="s">
        <v>77</v>
      </c>
      <c r="E192" s="18">
        <v>9</v>
      </c>
      <c r="F192" s="41"/>
      <c r="G192" s="43"/>
      <c r="H192" s="43"/>
      <c r="I192" s="42"/>
      <c r="J192" s="18">
        <v>1.04</v>
      </c>
      <c r="K192" s="15" t="str">
        <f t="shared" ref="K192:K195" si="108">IF(SUM(F192)=0,"",F192*J192)</f>
        <v/>
      </c>
      <c r="L192" s="45">
        <v>2599.3333333333335</v>
      </c>
      <c r="M192" s="45">
        <v>2207.5</v>
      </c>
      <c r="N192" s="45">
        <f t="shared" si="84"/>
        <v>2727.3972333333336</v>
      </c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  <c r="AA192" s="17">
        <f t="shared" si="91"/>
        <v>3</v>
      </c>
      <c r="AB192" s="19">
        <f t="shared" si="92"/>
        <v>2511.42</v>
      </c>
      <c r="AC192" s="19">
        <f t="shared" si="93"/>
        <v>22602.78</v>
      </c>
      <c r="AD192" s="34">
        <f t="shared" si="94"/>
        <v>10.785574755306548</v>
      </c>
    </row>
    <row r="193" spans="1:30" ht="25.5" x14ac:dyDescent="0.2">
      <c r="A193" s="13">
        <v>176</v>
      </c>
      <c r="B193" s="14" t="s">
        <v>253</v>
      </c>
      <c r="C193" s="14" t="s">
        <v>642</v>
      </c>
      <c r="D193" s="39" t="s">
        <v>77</v>
      </c>
      <c r="E193" s="18">
        <v>7</v>
      </c>
      <c r="F193" s="41"/>
      <c r="G193" s="43"/>
      <c r="H193" s="43"/>
      <c r="I193" s="42"/>
      <c r="J193" s="18">
        <v>1.04</v>
      </c>
      <c r="K193" s="15" t="str">
        <f t="shared" si="108"/>
        <v/>
      </c>
      <c r="L193" s="45">
        <v>1093.1666666666667</v>
      </c>
      <c r="M193" s="45">
        <f t="shared" ref="M193:M194" si="109">L193*1.142</f>
        <v>1248.3963333333334</v>
      </c>
      <c r="N193" s="45">
        <f t="shared" si="84"/>
        <v>1328.6028462000002</v>
      </c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7">
        <f t="shared" si="91"/>
        <v>3</v>
      </c>
      <c r="AB193" s="19">
        <f t="shared" si="92"/>
        <v>1223.3900000000001</v>
      </c>
      <c r="AC193" s="19">
        <f t="shared" si="93"/>
        <v>8563.7300000000014</v>
      </c>
      <c r="AD193" s="34">
        <f t="shared" si="94"/>
        <v>9.7837751118932879</v>
      </c>
    </row>
    <row r="194" spans="1:30" ht="25.5" x14ac:dyDescent="0.2">
      <c r="A194" s="13">
        <v>177</v>
      </c>
      <c r="B194" s="14" t="s">
        <v>254</v>
      </c>
      <c r="C194" s="14" t="s">
        <v>643</v>
      </c>
      <c r="D194" s="39" t="s">
        <v>77</v>
      </c>
      <c r="E194" s="18">
        <v>2</v>
      </c>
      <c r="F194" s="41"/>
      <c r="G194" s="43"/>
      <c r="H194" s="43"/>
      <c r="I194" s="42"/>
      <c r="J194" s="18">
        <v>1.04</v>
      </c>
      <c r="K194" s="15" t="str">
        <f t="shared" si="108"/>
        <v/>
      </c>
      <c r="L194" s="45">
        <v>2123.3333333333335</v>
      </c>
      <c r="M194" s="45">
        <f t="shared" si="109"/>
        <v>2424.8466666666668</v>
      </c>
      <c r="N194" s="45">
        <f t="shared" si="84"/>
        <v>2580.6373320000002</v>
      </c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  <c r="AA194" s="17">
        <f t="shared" si="91"/>
        <v>3</v>
      </c>
      <c r="AB194" s="19">
        <f t="shared" si="92"/>
        <v>2376.2800000000002</v>
      </c>
      <c r="AC194" s="19">
        <f t="shared" si="93"/>
        <v>4752.5600000000004</v>
      </c>
      <c r="AD194" s="34">
        <f t="shared" si="94"/>
        <v>9.7837550748285871</v>
      </c>
    </row>
    <row r="195" spans="1:30" ht="15.75" x14ac:dyDescent="0.2">
      <c r="A195" s="13">
        <v>178</v>
      </c>
      <c r="B195" s="14" t="s">
        <v>255</v>
      </c>
      <c r="C195" s="14" t="s">
        <v>644</v>
      </c>
      <c r="D195" s="39" t="s">
        <v>77</v>
      </c>
      <c r="E195" s="18">
        <v>2</v>
      </c>
      <c r="F195" s="41"/>
      <c r="G195" s="43"/>
      <c r="H195" s="43"/>
      <c r="I195" s="42"/>
      <c r="J195" s="18">
        <v>1.04</v>
      </c>
      <c r="K195" s="15" t="str">
        <f t="shared" si="108"/>
        <v/>
      </c>
      <c r="L195" s="45">
        <v>5657.5</v>
      </c>
      <c r="M195" s="45">
        <v>5984.166666666667</v>
      </c>
      <c r="N195" s="45">
        <f t="shared" si="84"/>
        <v>6605.4816666666675</v>
      </c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  <c r="AA195" s="17">
        <f t="shared" si="91"/>
        <v>3</v>
      </c>
      <c r="AB195" s="19">
        <f t="shared" si="92"/>
        <v>6082.39</v>
      </c>
      <c r="AC195" s="19">
        <f t="shared" si="93"/>
        <v>12164.78</v>
      </c>
      <c r="AD195" s="34">
        <f t="shared" si="94"/>
        <v>7.9173180194367507</v>
      </c>
    </row>
    <row r="196" spans="1:30" ht="15.75" x14ac:dyDescent="0.2">
      <c r="A196" s="13">
        <v>179</v>
      </c>
      <c r="B196" s="14" t="s">
        <v>256</v>
      </c>
      <c r="C196" s="14" t="s">
        <v>645</v>
      </c>
      <c r="D196" s="39" t="s">
        <v>77</v>
      </c>
      <c r="E196" s="18">
        <v>28</v>
      </c>
      <c r="F196" s="41"/>
      <c r="G196" s="43"/>
      <c r="H196" s="43"/>
      <c r="I196" s="42"/>
      <c r="J196" s="18">
        <v>1.04</v>
      </c>
      <c r="K196" s="15" t="str">
        <f t="shared" ref="K196" si="110">IF(SUM(F196)=0,"",F196*J196)</f>
        <v/>
      </c>
      <c r="L196" s="45">
        <v>448.14000000000004</v>
      </c>
      <c r="M196" s="45">
        <v>312.5</v>
      </c>
      <c r="N196" s="45">
        <f t="shared" si="84"/>
        <v>431.58713600000004</v>
      </c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7">
        <f t="shared" si="91"/>
        <v>3</v>
      </c>
      <c r="AB196" s="19">
        <f t="shared" si="92"/>
        <v>397.41</v>
      </c>
      <c r="AC196" s="19">
        <f t="shared" si="93"/>
        <v>11127.480000000001</v>
      </c>
      <c r="AD196" s="34">
        <f t="shared" si="94"/>
        <v>18.619988081441242</v>
      </c>
    </row>
    <row r="197" spans="1:30" ht="15.75" x14ac:dyDescent="0.2">
      <c r="A197" s="13">
        <v>180</v>
      </c>
      <c r="B197" s="14" t="s">
        <v>257</v>
      </c>
      <c r="C197" s="14" t="s">
        <v>646</v>
      </c>
      <c r="D197" s="39" t="s">
        <v>77</v>
      </c>
      <c r="E197" s="18">
        <v>17</v>
      </c>
      <c r="F197" s="41"/>
      <c r="G197" s="43"/>
      <c r="H197" s="43"/>
      <c r="I197" s="42"/>
      <c r="J197" s="18">
        <v>1.04</v>
      </c>
      <c r="K197" s="15" t="str">
        <f t="shared" ref="K197:K198" si="111">IF(SUM(F197)=0,"",F197*J197)</f>
        <v/>
      </c>
      <c r="L197" s="45">
        <v>291.31</v>
      </c>
      <c r="M197" s="45">
        <v>310.83333333333337</v>
      </c>
      <c r="N197" s="45">
        <f t="shared" si="84"/>
        <v>341.65612733333342</v>
      </c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  <c r="AA197" s="17">
        <f t="shared" si="91"/>
        <v>3</v>
      </c>
      <c r="AB197" s="19">
        <f t="shared" si="92"/>
        <v>314.60000000000002</v>
      </c>
      <c r="AC197" s="19">
        <f t="shared" si="93"/>
        <v>5348.2000000000007</v>
      </c>
      <c r="AD197" s="34">
        <f t="shared" si="94"/>
        <v>8.0685051903225009</v>
      </c>
    </row>
    <row r="198" spans="1:30" ht="15.75" x14ac:dyDescent="0.2">
      <c r="A198" s="13">
        <v>181</v>
      </c>
      <c r="B198" s="14" t="s">
        <v>258</v>
      </c>
      <c r="C198" s="14" t="s">
        <v>647</v>
      </c>
      <c r="D198" s="39" t="s">
        <v>77</v>
      </c>
      <c r="E198" s="18">
        <v>8</v>
      </c>
      <c r="F198" s="41"/>
      <c r="G198" s="43"/>
      <c r="H198" s="43"/>
      <c r="I198" s="42"/>
      <c r="J198" s="18">
        <v>1.04</v>
      </c>
      <c r="K198" s="15" t="str">
        <f t="shared" si="111"/>
        <v/>
      </c>
      <c r="L198" s="45">
        <v>151.66666666666669</v>
      </c>
      <c r="M198" s="45">
        <f t="shared" ref="M198:M200" si="112">L198*1.142</f>
        <v>173.20333333333335</v>
      </c>
      <c r="N198" s="45">
        <f t="shared" si="84"/>
        <v>184.33123800000001</v>
      </c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7">
        <f t="shared" si="91"/>
        <v>3</v>
      </c>
      <c r="AB198" s="19">
        <f t="shared" si="92"/>
        <v>169.74</v>
      </c>
      <c r="AC198" s="19">
        <f t="shared" si="93"/>
        <v>1357.92</v>
      </c>
      <c r="AD198" s="34">
        <f t="shared" si="94"/>
        <v>9.7834257053702594</v>
      </c>
    </row>
    <row r="199" spans="1:30" ht="15.75" x14ac:dyDescent="0.2">
      <c r="A199" s="13">
        <v>182</v>
      </c>
      <c r="B199" s="14" t="s">
        <v>259</v>
      </c>
      <c r="C199" s="14" t="s">
        <v>648</v>
      </c>
      <c r="D199" s="39" t="s">
        <v>77</v>
      </c>
      <c r="E199" s="18">
        <v>69</v>
      </c>
      <c r="F199" s="41"/>
      <c r="G199" s="43"/>
      <c r="H199" s="43"/>
      <c r="I199" s="42"/>
      <c r="J199" s="18">
        <v>1.04</v>
      </c>
      <c r="K199" s="15" t="str">
        <f t="shared" ref="K199:K201" si="113">IF(SUM(F199)=0,"",F199*J199)</f>
        <v/>
      </c>
      <c r="L199" s="45">
        <v>28.14</v>
      </c>
      <c r="M199" s="45">
        <f t="shared" si="112"/>
        <v>32.13588</v>
      </c>
      <c r="N199" s="45">
        <f t="shared" si="84"/>
        <v>34.200534312000002</v>
      </c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  <c r="AA199" s="17">
        <f t="shared" si="91"/>
        <v>3</v>
      </c>
      <c r="AB199" s="19">
        <f t="shared" si="92"/>
        <v>31.5</v>
      </c>
      <c r="AC199" s="19">
        <f t="shared" si="93"/>
        <v>2173.5</v>
      </c>
      <c r="AD199" s="34">
        <f t="shared" si="94"/>
        <v>9.7813443084289879</v>
      </c>
    </row>
    <row r="200" spans="1:30" ht="15.75" x14ac:dyDescent="0.2">
      <c r="A200" s="13">
        <v>183</v>
      </c>
      <c r="B200" s="14" t="s">
        <v>260</v>
      </c>
      <c r="C200" s="14" t="s">
        <v>649</v>
      </c>
      <c r="D200" s="39" t="s">
        <v>77</v>
      </c>
      <c r="E200" s="18">
        <v>28</v>
      </c>
      <c r="F200" s="41"/>
      <c r="G200" s="43"/>
      <c r="H200" s="43"/>
      <c r="I200" s="42"/>
      <c r="J200" s="18">
        <v>1.04</v>
      </c>
      <c r="K200" s="15" t="str">
        <f t="shared" si="113"/>
        <v/>
      </c>
      <c r="L200" s="45">
        <v>268.33333333333337</v>
      </c>
      <c r="M200" s="45">
        <f t="shared" si="112"/>
        <v>306.43666666666667</v>
      </c>
      <c r="N200" s="45">
        <f t="shared" si="84"/>
        <v>326.12449800000002</v>
      </c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7">
        <f t="shared" si="91"/>
        <v>3</v>
      </c>
      <c r="AB200" s="19">
        <f t="shared" si="92"/>
        <v>300.3</v>
      </c>
      <c r="AC200" s="19">
        <f t="shared" si="93"/>
        <v>8408.4</v>
      </c>
      <c r="AD200" s="34">
        <f t="shared" si="94"/>
        <v>9.7837264331257412</v>
      </c>
    </row>
    <row r="201" spans="1:30" ht="15.75" x14ac:dyDescent="0.2">
      <c r="A201" s="13">
        <v>184</v>
      </c>
      <c r="B201" s="14" t="s">
        <v>261</v>
      </c>
      <c r="C201" s="14" t="s">
        <v>650</v>
      </c>
      <c r="D201" s="39" t="s">
        <v>77</v>
      </c>
      <c r="E201" s="18">
        <v>24</v>
      </c>
      <c r="F201" s="41"/>
      <c r="G201" s="43"/>
      <c r="H201" s="43"/>
      <c r="I201" s="42"/>
      <c r="J201" s="18">
        <v>1.04</v>
      </c>
      <c r="K201" s="15" t="str">
        <f t="shared" si="113"/>
        <v/>
      </c>
      <c r="L201" s="45">
        <v>819</v>
      </c>
      <c r="M201" s="45">
        <v>696.66666666666697</v>
      </c>
      <c r="N201" s="45">
        <f t="shared" si="84"/>
        <v>859.98926666666682</v>
      </c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7">
        <f t="shared" si="91"/>
        <v>3</v>
      </c>
      <c r="AB201" s="19">
        <f t="shared" si="92"/>
        <v>791.89</v>
      </c>
      <c r="AC201" s="19">
        <f t="shared" si="93"/>
        <v>19005.36</v>
      </c>
      <c r="AD201" s="34">
        <f t="shared" si="94"/>
        <v>10.730078975623837</v>
      </c>
    </row>
    <row r="202" spans="1:30" ht="15.75" x14ac:dyDescent="0.2">
      <c r="A202" s="13">
        <v>185</v>
      </c>
      <c r="B202" s="14" t="s">
        <v>262</v>
      </c>
      <c r="C202" s="14" t="s">
        <v>651</v>
      </c>
      <c r="D202" s="39" t="s">
        <v>77</v>
      </c>
      <c r="E202" s="18">
        <v>10</v>
      </c>
      <c r="F202" s="41"/>
      <c r="G202" s="43"/>
      <c r="H202" s="43"/>
      <c r="I202" s="42"/>
      <c r="J202" s="18">
        <v>1.04</v>
      </c>
      <c r="K202" s="15" t="str">
        <f t="shared" ref="K202" si="114">IF(SUM(F202)=0,"",F202*J202)</f>
        <v/>
      </c>
      <c r="L202" s="45">
        <v>2450</v>
      </c>
      <c r="M202" s="45">
        <v>2065.8333333333335</v>
      </c>
      <c r="N202" s="45">
        <f t="shared" si="84"/>
        <v>2562.2838333333339</v>
      </c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7">
        <f t="shared" si="91"/>
        <v>3</v>
      </c>
      <c r="AB202" s="19">
        <f t="shared" si="92"/>
        <v>2359.38</v>
      </c>
      <c r="AC202" s="19">
        <f t="shared" si="93"/>
        <v>23593.800000000003</v>
      </c>
      <c r="AD202" s="34">
        <f t="shared" si="94"/>
        <v>11.034163759673486</v>
      </c>
    </row>
    <row r="203" spans="1:30" ht="15.75" x14ac:dyDescent="0.2">
      <c r="A203" s="13">
        <v>186</v>
      </c>
      <c r="B203" s="14" t="s">
        <v>263</v>
      </c>
      <c r="C203" s="14" t="s">
        <v>652</v>
      </c>
      <c r="D203" s="39" t="s">
        <v>77</v>
      </c>
      <c r="E203" s="18">
        <v>5</v>
      </c>
      <c r="F203" s="41"/>
      <c r="G203" s="43"/>
      <c r="H203" s="43"/>
      <c r="I203" s="42"/>
      <c r="J203" s="18">
        <v>1.04</v>
      </c>
      <c r="K203" s="15" t="str">
        <f t="shared" ref="K203:K207" si="115">IF(SUM(F203)=0,"",F203*J203)</f>
        <v/>
      </c>
      <c r="L203" s="45">
        <v>345.33333333333331</v>
      </c>
      <c r="M203" s="45">
        <f>L203*1.142</f>
        <v>394.37066666666664</v>
      </c>
      <c r="N203" s="45">
        <f t="shared" si="84"/>
        <v>419.70804959999998</v>
      </c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7">
        <f t="shared" si="91"/>
        <v>3</v>
      </c>
      <c r="AB203" s="19">
        <f t="shared" si="92"/>
        <v>386.48</v>
      </c>
      <c r="AC203" s="19">
        <f t="shared" si="93"/>
        <v>1932.4</v>
      </c>
      <c r="AD203" s="34">
        <f t="shared" si="94"/>
        <v>9.7835503290437185</v>
      </c>
    </row>
    <row r="204" spans="1:30" ht="15.75" x14ac:dyDescent="0.2">
      <c r="A204" s="13">
        <v>187</v>
      </c>
      <c r="B204" s="14" t="s">
        <v>264</v>
      </c>
      <c r="C204" s="14" t="s">
        <v>653</v>
      </c>
      <c r="D204" s="39" t="s">
        <v>77</v>
      </c>
      <c r="E204" s="18">
        <v>2</v>
      </c>
      <c r="F204" s="41"/>
      <c r="G204" s="43"/>
      <c r="H204" s="43"/>
      <c r="I204" s="42"/>
      <c r="J204" s="18">
        <v>1.04</v>
      </c>
      <c r="K204" s="15" t="str">
        <f t="shared" si="115"/>
        <v/>
      </c>
      <c r="L204" s="45">
        <v>3962.5</v>
      </c>
      <c r="M204" s="45">
        <v>4305</v>
      </c>
      <c r="N204" s="45">
        <f t="shared" si="84"/>
        <v>4690.9795000000004</v>
      </c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7">
        <f t="shared" si="91"/>
        <v>3</v>
      </c>
      <c r="AB204" s="19">
        <f t="shared" si="92"/>
        <v>4319.5</v>
      </c>
      <c r="AC204" s="19">
        <f t="shared" si="93"/>
        <v>8639</v>
      </c>
      <c r="AD204" s="34">
        <f t="shared" si="94"/>
        <v>8.4374567195932855</v>
      </c>
    </row>
    <row r="205" spans="1:30" ht="15.75" x14ac:dyDescent="0.2">
      <c r="A205" s="13">
        <v>188</v>
      </c>
      <c r="B205" s="14" t="s">
        <v>265</v>
      </c>
      <c r="C205" s="14" t="s">
        <v>654</v>
      </c>
      <c r="D205" s="39" t="s">
        <v>77</v>
      </c>
      <c r="E205" s="18">
        <v>2</v>
      </c>
      <c r="F205" s="41"/>
      <c r="G205" s="43"/>
      <c r="H205" s="43"/>
      <c r="I205" s="42"/>
      <c r="J205" s="18">
        <v>1.04</v>
      </c>
      <c r="K205" s="15" t="str">
        <f t="shared" si="115"/>
        <v/>
      </c>
      <c r="L205" s="45">
        <v>175</v>
      </c>
      <c r="M205" s="45">
        <v>243.33333333333334</v>
      </c>
      <c r="N205" s="45">
        <f t="shared" si="84"/>
        <v>237.36233333333337</v>
      </c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7">
        <f t="shared" si="91"/>
        <v>3</v>
      </c>
      <c r="AB205" s="19">
        <f t="shared" si="92"/>
        <v>218.57</v>
      </c>
      <c r="AC205" s="19">
        <f t="shared" si="93"/>
        <v>437.14</v>
      </c>
      <c r="AD205" s="34">
        <f t="shared" si="94"/>
        <v>17.315517953560704</v>
      </c>
    </row>
    <row r="206" spans="1:30" ht="15.75" x14ac:dyDescent="0.2">
      <c r="A206" s="13">
        <v>189</v>
      </c>
      <c r="B206" s="14" t="s">
        <v>266</v>
      </c>
      <c r="C206" s="14" t="s">
        <v>655</v>
      </c>
      <c r="D206" s="39" t="s">
        <v>77</v>
      </c>
      <c r="E206" s="18">
        <v>6</v>
      </c>
      <c r="F206" s="41"/>
      <c r="G206" s="43"/>
      <c r="H206" s="43"/>
      <c r="I206" s="42"/>
      <c r="J206" s="18">
        <v>1.04</v>
      </c>
      <c r="K206" s="15" t="str">
        <f t="shared" si="115"/>
        <v/>
      </c>
      <c r="L206" s="45">
        <v>419.33333333333297</v>
      </c>
      <c r="M206" s="45">
        <v>420</v>
      </c>
      <c r="N206" s="45">
        <f t="shared" si="84"/>
        <v>476.23773333333315</v>
      </c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7">
        <f t="shared" si="91"/>
        <v>3</v>
      </c>
      <c r="AB206" s="19">
        <f t="shared" si="92"/>
        <v>438.53000000000003</v>
      </c>
      <c r="AC206" s="19">
        <f t="shared" si="93"/>
        <v>2631.1800000000003</v>
      </c>
      <c r="AD206" s="34">
        <f t="shared" si="94"/>
        <v>7.4482980600412834</v>
      </c>
    </row>
    <row r="207" spans="1:30" ht="25.5" x14ac:dyDescent="0.2">
      <c r="A207" s="13">
        <v>190</v>
      </c>
      <c r="B207" s="14" t="s">
        <v>267</v>
      </c>
      <c r="C207" s="14" t="s">
        <v>656</v>
      </c>
      <c r="D207" s="39" t="s">
        <v>77</v>
      </c>
      <c r="E207" s="18">
        <v>5</v>
      </c>
      <c r="F207" s="41"/>
      <c r="G207" s="43"/>
      <c r="H207" s="43"/>
      <c r="I207" s="42"/>
      <c r="J207" s="18">
        <v>1.04</v>
      </c>
      <c r="K207" s="15" t="str">
        <f t="shared" si="115"/>
        <v/>
      </c>
      <c r="L207" s="45">
        <v>339.90833333333336</v>
      </c>
      <c r="M207" s="45">
        <v>370.83333333333297</v>
      </c>
      <c r="N207" s="45">
        <f t="shared" si="84"/>
        <v>403.27482166666647</v>
      </c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7">
        <f t="shared" si="91"/>
        <v>3</v>
      </c>
      <c r="AB207" s="19">
        <f t="shared" si="92"/>
        <v>371.34000000000003</v>
      </c>
      <c r="AC207" s="19">
        <f t="shared" si="93"/>
        <v>1856.7000000000003</v>
      </c>
      <c r="AD207" s="34">
        <f t="shared" si="94"/>
        <v>8.5329531988539156</v>
      </c>
    </row>
    <row r="208" spans="1:30" ht="25.5" x14ac:dyDescent="0.2">
      <c r="A208" s="13">
        <v>191</v>
      </c>
      <c r="B208" s="14" t="s">
        <v>268</v>
      </c>
      <c r="C208" s="14" t="s">
        <v>657</v>
      </c>
      <c r="D208" s="39" t="s">
        <v>77</v>
      </c>
      <c r="E208" s="18">
        <v>1</v>
      </c>
      <c r="F208" s="41"/>
      <c r="G208" s="43"/>
      <c r="H208" s="43"/>
      <c r="I208" s="42"/>
      <c r="J208" s="18">
        <v>1.04</v>
      </c>
      <c r="K208" s="15" t="str">
        <f t="shared" ref="K208" si="116">IF(SUM(F208)=0,"",F208*J208)</f>
        <v/>
      </c>
      <c r="L208" s="45">
        <v>584.66666666666697</v>
      </c>
      <c r="M208" s="45">
        <v>680.83333333333337</v>
      </c>
      <c r="N208" s="45">
        <f t="shared" si="84"/>
        <v>718.04470000000026</v>
      </c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7">
        <f t="shared" si="91"/>
        <v>3</v>
      </c>
      <c r="AB208" s="19">
        <f t="shared" si="92"/>
        <v>661.19</v>
      </c>
      <c r="AC208" s="19">
        <f t="shared" si="93"/>
        <v>661.19</v>
      </c>
      <c r="AD208" s="34">
        <f t="shared" si="94"/>
        <v>10.409468945693016</v>
      </c>
    </row>
    <row r="209" spans="1:30" ht="15.75" x14ac:dyDescent="0.2">
      <c r="A209" s="13">
        <v>192</v>
      </c>
      <c r="B209" s="14" t="s">
        <v>269</v>
      </c>
      <c r="C209" s="14" t="s">
        <v>658</v>
      </c>
      <c r="D209" s="39" t="s">
        <v>77</v>
      </c>
      <c r="E209" s="18">
        <v>8</v>
      </c>
      <c r="F209" s="41"/>
      <c r="G209" s="43"/>
      <c r="H209" s="43"/>
      <c r="I209" s="42"/>
      <c r="J209" s="18">
        <v>1.04</v>
      </c>
      <c r="K209" s="15" t="str">
        <f t="shared" ref="K209:K210" si="117">IF(SUM(F209)=0,"",F209*J209)</f>
        <v/>
      </c>
      <c r="L209" s="45">
        <v>974.16666666666674</v>
      </c>
      <c r="M209" s="45">
        <v>675</v>
      </c>
      <c r="N209" s="45">
        <f t="shared" si="84"/>
        <v>935.73716666666678</v>
      </c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7">
        <f t="shared" si="91"/>
        <v>3</v>
      </c>
      <c r="AB209" s="19">
        <f t="shared" si="92"/>
        <v>861.64</v>
      </c>
      <c r="AC209" s="19">
        <f t="shared" si="93"/>
        <v>6893.12</v>
      </c>
      <c r="AD209" s="34">
        <f t="shared" si="94"/>
        <v>18.89053900997401</v>
      </c>
    </row>
    <row r="210" spans="1:30" ht="15.75" x14ac:dyDescent="0.2">
      <c r="A210" s="13">
        <v>193</v>
      </c>
      <c r="B210" s="14" t="s">
        <v>270</v>
      </c>
      <c r="C210" s="14" t="s">
        <v>659</v>
      </c>
      <c r="D210" s="39" t="s">
        <v>77</v>
      </c>
      <c r="E210" s="18">
        <v>3</v>
      </c>
      <c r="F210" s="41"/>
      <c r="G210" s="43"/>
      <c r="H210" s="43"/>
      <c r="I210" s="42"/>
      <c r="J210" s="18">
        <v>1.04</v>
      </c>
      <c r="K210" s="15" t="str">
        <f t="shared" si="117"/>
        <v/>
      </c>
      <c r="L210" s="45">
        <v>266.51333333333332</v>
      </c>
      <c r="M210" s="45">
        <v>395</v>
      </c>
      <c r="N210" s="45">
        <f t="shared" si="84"/>
        <v>375.34266533333334</v>
      </c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7">
        <f t="shared" si="91"/>
        <v>3</v>
      </c>
      <c r="AB210" s="19">
        <f t="shared" si="92"/>
        <v>345.62</v>
      </c>
      <c r="AC210" s="19">
        <f t="shared" si="93"/>
        <v>1036.8600000000001</v>
      </c>
      <c r="AD210" s="34">
        <f t="shared" si="94"/>
        <v>20.024504205487332</v>
      </c>
    </row>
    <row r="211" spans="1:30" ht="15.75" x14ac:dyDescent="0.2">
      <c r="A211" s="13">
        <v>194</v>
      </c>
      <c r="B211" s="14" t="s">
        <v>271</v>
      </c>
      <c r="C211" s="14" t="s">
        <v>660</v>
      </c>
      <c r="D211" s="39" t="s">
        <v>77</v>
      </c>
      <c r="E211" s="18">
        <v>7</v>
      </c>
      <c r="F211" s="41"/>
      <c r="G211" s="43"/>
      <c r="H211" s="43"/>
      <c r="I211" s="42"/>
      <c r="J211" s="18">
        <v>1.04</v>
      </c>
      <c r="K211" s="15" t="str">
        <f t="shared" ref="K211:K213" si="118">IF(SUM(F211)=0,"",F211*J211)</f>
        <v/>
      </c>
      <c r="L211" s="45">
        <v>1644.9999999999998</v>
      </c>
      <c r="M211" s="45">
        <v>2543.3333333333335</v>
      </c>
      <c r="N211" s="45">
        <f t="shared" ref="N211:N267" si="119">(M211+L211)/2*1.1348</f>
        <v>2376.4603333333334</v>
      </c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7">
        <f t="shared" si="91"/>
        <v>3</v>
      </c>
      <c r="AB211" s="19">
        <f t="shared" si="92"/>
        <v>2188.27</v>
      </c>
      <c r="AC211" s="19">
        <f t="shared" si="93"/>
        <v>15317.89</v>
      </c>
      <c r="AD211" s="34">
        <f t="shared" si="94"/>
        <v>21.835608587408856</v>
      </c>
    </row>
    <row r="212" spans="1:30" ht="15.75" x14ac:dyDescent="0.2">
      <c r="A212" s="13">
        <v>195</v>
      </c>
      <c r="B212" s="14" t="s">
        <v>272</v>
      </c>
      <c r="C212" s="14" t="s">
        <v>661</v>
      </c>
      <c r="D212" s="39" t="s">
        <v>77</v>
      </c>
      <c r="E212" s="18">
        <v>1</v>
      </c>
      <c r="F212" s="41"/>
      <c r="G212" s="43"/>
      <c r="H212" s="43"/>
      <c r="I212" s="42"/>
      <c r="J212" s="18">
        <v>1.04</v>
      </c>
      <c r="K212" s="15" t="str">
        <f t="shared" si="118"/>
        <v/>
      </c>
      <c r="L212" s="45">
        <v>18353.333333333299</v>
      </c>
      <c r="M212" s="45">
        <v>17779.166666666668</v>
      </c>
      <c r="N212" s="45">
        <f t="shared" si="119"/>
        <v>20501.580499999985</v>
      </c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7">
        <f t="shared" si="91"/>
        <v>3</v>
      </c>
      <c r="AB212" s="19">
        <f t="shared" si="92"/>
        <v>18878.03</v>
      </c>
      <c r="AC212" s="19">
        <f t="shared" si="93"/>
        <v>18878.03</v>
      </c>
      <c r="AD212" s="34">
        <f t="shared" si="94"/>
        <v>7.6016810939915826</v>
      </c>
    </row>
    <row r="213" spans="1:30" ht="15.75" x14ac:dyDescent="0.2">
      <c r="A213" s="13">
        <v>196</v>
      </c>
      <c r="B213" s="14" t="s">
        <v>273</v>
      </c>
      <c r="C213" s="14" t="s">
        <v>662</v>
      </c>
      <c r="D213" s="39" t="s">
        <v>77</v>
      </c>
      <c r="E213" s="18">
        <v>1</v>
      </c>
      <c r="F213" s="41"/>
      <c r="G213" s="43"/>
      <c r="H213" s="43"/>
      <c r="I213" s="42"/>
      <c r="J213" s="18">
        <v>1.04</v>
      </c>
      <c r="K213" s="15" t="str">
        <f t="shared" si="118"/>
        <v/>
      </c>
      <c r="L213" s="45">
        <v>1251.8333333333333</v>
      </c>
      <c r="M213" s="45">
        <v>1069.1666666666667</v>
      </c>
      <c r="N213" s="45">
        <f t="shared" si="119"/>
        <v>1316.9354000000001</v>
      </c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7">
        <f t="shared" si="91"/>
        <v>3</v>
      </c>
      <c r="AB213" s="19">
        <f t="shared" si="92"/>
        <v>1212.6500000000001</v>
      </c>
      <c r="AC213" s="19">
        <f t="shared" si="93"/>
        <v>1212.6500000000001</v>
      </c>
      <c r="AD213" s="34">
        <f t="shared" si="94"/>
        <v>10.592414162788241</v>
      </c>
    </row>
    <row r="214" spans="1:30" ht="15.75" x14ac:dyDescent="0.2">
      <c r="A214" s="13">
        <v>197</v>
      </c>
      <c r="B214" s="14" t="s">
        <v>274</v>
      </c>
      <c r="C214" s="14" t="s">
        <v>663</v>
      </c>
      <c r="D214" s="39" t="s">
        <v>77</v>
      </c>
      <c r="E214" s="18">
        <v>2</v>
      </c>
      <c r="F214" s="41"/>
      <c r="G214" s="43"/>
      <c r="H214" s="43"/>
      <c r="I214" s="42"/>
      <c r="J214" s="18">
        <v>1.04</v>
      </c>
      <c r="K214" s="15" t="str">
        <f t="shared" ref="K214" si="120">IF(SUM(F214)=0,"",F214*J214)</f>
        <v/>
      </c>
      <c r="L214" s="45">
        <v>361.76</v>
      </c>
      <c r="M214" s="45">
        <f>L214*1.142</f>
        <v>413.12991999999997</v>
      </c>
      <c r="N214" s="45">
        <f t="shared" si="119"/>
        <v>439.67254060799996</v>
      </c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7">
        <f t="shared" si="91"/>
        <v>3</v>
      </c>
      <c r="AB214" s="19">
        <f t="shared" si="92"/>
        <v>404.86</v>
      </c>
      <c r="AC214" s="19">
        <f t="shared" si="93"/>
        <v>809.72</v>
      </c>
      <c r="AD214" s="34">
        <f t="shared" si="94"/>
        <v>9.7836449001458821</v>
      </c>
    </row>
    <row r="215" spans="1:30" ht="25.5" x14ac:dyDescent="0.2">
      <c r="A215" s="13">
        <v>198</v>
      </c>
      <c r="B215" s="14" t="s">
        <v>275</v>
      </c>
      <c r="C215" s="14" t="s">
        <v>664</v>
      </c>
      <c r="D215" s="39" t="s">
        <v>77</v>
      </c>
      <c r="E215" s="18">
        <v>1</v>
      </c>
      <c r="F215" s="41"/>
      <c r="G215" s="43"/>
      <c r="H215" s="43"/>
      <c r="I215" s="42"/>
      <c r="J215" s="18">
        <v>1.04</v>
      </c>
      <c r="K215" s="15" t="str">
        <f t="shared" ref="K215:K219" si="121">IF(SUM(F215)=0,"",F215*J215)</f>
        <v/>
      </c>
      <c r="L215" s="45">
        <v>841.16666666666663</v>
      </c>
      <c r="M215" s="45">
        <v>681.66666666666674</v>
      </c>
      <c r="N215" s="45">
        <f t="shared" si="119"/>
        <v>864.05563333333339</v>
      </c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7">
        <f t="shared" si="91"/>
        <v>3</v>
      </c>
      <c r="AB215" s="19">
        <f t="shared" si="92"/>
        <v>795.63</v>
      </c>
      <c r="AC215" s="19">
        <f t="shared" si="93"/>
        <v>795.63</v>
      </c>
      <c r="AD215" s="34">
        <f t="shared" si="94"/>
        <v>12.4877353844296</v>
      </c>
    </row>
    <row r="216" spans="1:30" ht="15.75" x14ac:dyDescent="0.2">
      <c r="A216" s="13">
        <v>199</v>
      </c>
      <c r="B216" s="14" t="s">
        <v>276</v>
      </c>
      <c r="C216" s="14" t="s">
        <v>665</v>
      </c>
      <c r="D216" s="39" t="s">
        <v>77</v>
      </c>
      <c r="E216" s="18">
        <v>1</v>
      </c>
      <c r="F216" s="41"/>
      <c r="G216" s="43"/>
      <c r="H216" s="43"/>
      <c r="I216" s="42"/>
      <c r="J216" s="18">
        <v>1.04</v>
      </c>
      <c r="K216" s="15" t="str">
        <f t="shared" si="121"/>
        <v/>
      </c>
      <c r="L216" s="45">
        <v>968.33333333333337</v>
      </c>
      <c r="M216" s="45">
        <v>1060.8333333333335</v>
      </c>
      <c r="N216" s="45">
        <f t="shared" si="119"/>
        <v>1151.3491666666669</v>
      </c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7">
        <f t="shared" si="91"/>
        <v>3</v>
      </c>
      <c r="AB216" s="19">
        <f t="shared" si="92"/>
        <v>1060.18</v>
      </c>
      <c r="AC216" s="19">
        <f t="shared" si="93"/>
        <v>1060.18</v>
      </c>
      <c r="AD216" s="34">
        <f t="shared" si="94"/>
        <v>8.6315257089813837</v>
      </c>
    </row>
    <row r="217" spans="1:30" ht="15.75" x14ac:dyDescent="0.2">
      <c r="A217" s="13">
        <v>200</v>
      </c>
      <c r="B217" s="14" t="s">
        <v>277</v>
      </c>
      <c r="C217" s="14" t="s">
        <v>666</v>
      </c>
      <c r="D217" s="39" t="s">
        <v>77</v>
      </c>
      <c r="E217" s="18">
        <v>2</v>
      </c>
      <c r="F217" s="41"/>
      <c r="G217" s="43"/>
      <c r="H217" s="43"/>
      <c r="I217" s="42"/>
      <c r="J217" s="18">
        <v>1.04</v>
      </c>
      <c r="K217" s="15" t="str">
        <f t="shared" si="121"/>
        <v/>
      </c>
      <c r="L217" s="45">
        <v>390.83333333333331</v>
      </c>
      <c r="M217" s="45">
        <v>312.5</v>
      </c>
      <c r="N217" s="45">
        <f t="shared" si="119"/>
        <v>399.07133333333331</v>
      </c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7">
        <f t="shared" si="91"/>
        <v>3</v>
      </c>
      <c r="AB217" s="19">
        <f t="shared" si="92"/>
        <v>367.47</v>
      </c>
      <c r="AC217" s="19">
        <f t="shared" si="93"/>
        <v>734.94</v>
      </c>
      <c r="AD217" s="34">
        <f t="shared" si="94"/>
        <v>13.002897109795997</v>
      </c>
    </row>
    <row r="218" spans="1:30" ht="15.75" x14ac:dyDescent="0.2">
      <c r="A218" s="13">
        <v>201</v>
      </c>
      <c r="B218" s="14" t="s">
        <v>278</v>
      </c>
      <c r="C218" s="14" t="s">
        <v>667</v>
      </c>
      <c r="D218" s="39" t="s">
        <v>77</v>
      </c>
      <c r="E218" s="18">
        <v>2</v>
      </c>
      <c r="F218" s="41"/>
      <c r="G218" s="43"/>
      <c r="H218" s="43"/>
      <c r="I218" s="42"/>
      <c r="J218" s="18">
        <v>1.04</v>
      </c>
      <c r="K218" s="15" t="str">
        <f t="shared" si="121"/>
        <v/>
      </c>
      <c r="L218" s="45">
        <v>1478.1666666666667</v>
      </c>
      <c r="M218" s="45">
        <v>1570</v>
      </c>
      <c r="N218" s="45">
        <f t="shared" si="119"/>
        <v>1729.5297666666668</v>
      </c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7">
        <f t="shared" si="91"/>
        <v>3</v>
      </c>
      <c r="AB218" s="19">
        <f t="shared" si="92"/>
        <v>1592.57</v>
      </c>
      <c r="AC218" s="19">
        <f t="shared" si="93"/>
        <v>3185.14</v>
      </c>
      <c r="AD218" s="34">
        <f t="shared" si="94"/>
        <v>7.9865748161918511</v>
      </c>
    </row>
    <row r="219" spans="1:30" ht="15.75" x14ac:dyDescent="0.2">
      <c r="A219" s="13">
        <v>202</v>
      </c>
      <c r="B219" s="14" t="s">
        <v>279</v>
      </c>
      <c r="C219" s="14" t="s">
        <v>668</v>
      </c>
      <c r="D219" s="39" t="s">
        <v>77</v>
      </c>
      <c r="E219" s="18">
        <v>23</v>
      </c>
      <c r="F219" s="41"/>
      <c r="G219" s="43"/>
      <c r="H219" s="43"/>
      <c r="I219" s="42"/>
      <c r="J219" s="18">
        <v>1.04</v>
      </c>
      <c r="K219" s="15" t="str">
        <f t="shared" si="121"/>
        <v/>
      </c>
      <c r="L219" s="45">
        <v>607.83333333333337</v>
      </c>
      <c r="M219" s="45">
        <v>843.33333333332996</v>
      </c>
      <c r="N219" s="45">
        <f t="shared" si="119"/>
        <v>823.39196666666476</v>
      </c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7">
        <f t="shared" si="91"/>
        <v>3</v>
      </c>
      <c r="AB219" s="19">
        <f t="shared" si="92"/>
        <v>758.19</v>
      </c>
      <c r="AC219" s="19">
        <f t="shared" si="93"/>
        <v>17438.370000000003</v>
      </c>
      <c r="AD219" s="34">
        <f t="shared" si="94"/>
        <v>17.223994293626312</v>
      </c>
    </row>
    <row r="220" spans="1:30" ht="15.75" x14ac:dyDescent="0.2">
      <c r="A220" s="13">
        <v>203</v>
      </c>
      <c r="B220" s="14" t="s">
        <v>280</v>
      </c>
      <c r="C220" s="14" t="s">
        <v>669</v>
      </c>
      <c r="D220" s="39" t="s">
        <v>77</v>
      </c>
      <c r="E220" s="18">
        <v>6</v>
      </c>
      <c r="F220" s="41"/>
      <c r="G220" s="43"/>
      <c r="H220" s="43"/>
      <c r="I220" s="42"/>
      <c r="J220" s="18">
        <v>1.04</v>
      </c>
      <c r="K220" s="15" t="str">
        <f t="shared" ref="K220" si="122">IF(SUM(F220)=0,"",F220*J220)</f>
        <v/>
      </c>
      <c r="L220" s="45">
        <v>842.16666666666697</v>
      </c>
      <c r="M220" s="45">
        <v>919.16666666666674</v>
      </c>
      <c r="N220" s="45">
        <f t="shared" si="119"/>
        <v>999.38053333333357</v>
      </c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7">
        <f t="shared" si="91"/>
        <v>3</v>
      </c>
      <c r="AB220" s="19">
        <f t="shared" si="92"/>
        <v>920.24</v>
      </c>
      <c r="AC220" s="19">
        <f t="shared" si="93"/>
        <v>5521.4400000000005</v>
      </c>
      <c r="AD220" s="34">
        <f t="shared" si="94"/>
        <v>8.542598467385826</v>
      </c>
    </row>
    <row r="221" spans="1:30" ht="15.75" x14ac:dyDescent="0.2">
      <c r="A221" s="13">
        <v>204</v>
      </c>
      <c r="B221" s="14" t="s">
        <v>281</v>
      </c>
      <c r="C221" s="14" t="s">
        <v>670</v>
      </c>
      <c r="D221" s="39" t="s">
        <v>77</v>
      </c>
      <c r="E221" s="18">
        <v>6</v>
      </c>
      <c r="F221" s="41"/>
      <c r="G221" s="43"/>
      <c r="H221" s="43"/>
      <c r="I221" s="42"/>
      <c r="J221" s="18">
        <v>1.04</v>
      </c>
      <c r="K221" s="15" t="str">
        <f t="shared" ref="K221:K222" si="123">IF(SUM(F221)=0,"",F221*J221)</f>
        <v/>
      </c>
      <c r="L221" s="45">
        <v>494.66666666666663</v>
      </c>
      <c r="M221" s="45">
        <v>477.5</v>
      </c>
      <c r="N221" s="45">
        <f t="shared" si="119"/>
        <v>551.60736666666662</v>
      </c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7">
        <f t="shared" si="91"/>
        <v>3</v>
      </c>
      <c r="AB221" s="19">
        <f t="shared" si="92"/>
        <v>507.93</v>
      </c>
      <c r="AC221" s="19">
        <f t="shared" si="93"/>
        <v>3047.58</v>
      </c>
      <c r="AD221" s="34">
        <f t="shared" si="94"/>
        <v>7.6372406973183882</v>
      </c>
    </row>
    <row r="222" spans="1:30" ht="15.75" x14ac:dyDescent="0.2">
      <c r="A222" s="13">
        <v>205</v>
      </c>
      <c r="B222" s="14" t="s">
        <v>282</v>
      </c>
      <c r="C222" s="14" t="s">
        <v>671</v>
      </c>
      <c r="D222" s="39" t="s">
        <v>77</v>
      </c>
      <c r="E222" s="18">
        <v>93</v>
      </c>
      <c r="F222" s="41"/>
      <c r="G222" s="43"/>
      <c r="H222" s="43"/>
      <c r="I222" s="42"/>
      <c r="J222" s="18">
        <v>1.04</v>
      </c>
      <c r="K222" s="15" t="str">
        <f t="shared" si="123"/>
        <v/>
      </c>
      <c r="L222" s="45">
        <v>110.83333333333334</v>
      </c>
      <c r="M222" s="45">
        <v>128.33333333333334</v>
      </c>
      <c r="N222" s="45">
        <f t="shared" si="119"/>
        <v>135.70316666666668</v>
      </c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7">
        <f t="shared" si="91"/>
        <v>3</v>
      </c>
      <c r="AB222" s="19">
        <f t="shared" si="92"/>
        <v>124.96000000000001</v>
      </c>
      <c r="AC222" s="19">
        <f t="shared" si="93"/>
        <v>11621.28</v>
      </c>
      <c r="AD222" s="34">
        <f t="shared" si="94"/>
        <v>10.222589162139201</v>
      </c>
    </row>
    <row r="223" spans="1:30" ht="15.75" x14ac:dyDescent="0.2">
      <c r="A223" s="13">
        <v>206</v>
      </c>
      <c r="B223" s="14" t="s">
        <v>283</v>
      </c>
      <c r="C223" s="14" t="s">
        <v>672</v>
      </c>
      <c r="D223" s="39" t="s">
        <v>77</v>
      </c>
      <c r="E223" s="18">
        <v>4</v>
      </c>
      <c r="F223" s="41"/>
      <c r="G223" s="43"/>
      <c r="H223" s="43"/>
      <c r="I223" s="42"/>
      <c r="J223" s="18">
        <v>1.04</v>
      </c>
      <c r="K223" s="15" t="str">
        <f t="shared" ref="K223:K224" si="124">IF(SUM(F223)=0,"",F223*J223)</f>
        <v/>
      </c>
      <c r="L223" s="45">
        <v>1615.8333333333333</v>
      </c>
      <c r="M223" s="45">
        <v>1089.1666666666667</v>
      </c>
      <c r="N223" s="45">
        <f t="shared" si="119"/>
        <v>1534.817</v>
      </c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7">
        <f t="shared" si="91"/>
        <v>3</v>
      </c>
      <c r="AB223" s="19">
        <f t="shared" si="92"/>
        <v>1413.28</v>
      </c>
      <c r="AC223" s="19">
        <f t="shared" si="93"/>
        <v>5653.12</v>
      </c>
      <c r="AD223" s="34">
        <f t="shared" si="94"/>
        <v>20.066210385708338</v>
      </c>
    </row>
    <row r="224" spans="1:30" ht="25.5" x14ac:dyDescent="0.2">
      <c r="A224" s="13">
        <v>207</v>
      </c>
      <c r="B224" s="14" t="s">
        <v>284</v>
      </c>
      <c r="C224" s="14" t="s">
        <v>673</v>
      </c>
      <c r="D224" s="39" t="s">
        <v>77</v>
      </c>
      <c r="E224" s="18">
        <v>16</v>
      </c>
      <c r="F224" s="41"/>
      <c r="G224" s="43"/>
      <c r="H224" s="43"/>
      <c r="I224" s="42"/>
      <c r="J224" s="18">
        <v>1.04</v>
      </c>
      <c r="K224" s="15" t="str">
        <f t="shared" si="124"/>
        <v/>
      </c>
      <c r="L224" s="45">
        <v>2100</v>
      </c>
      <c r="M224" s="45">
        <v>2035</v>
      </c>
      <c r="N224" s="45">
        <f t="shared" si="119"/>
        <v>2346.1990000000001</v>
      </c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7">
        <f t="shared" ref="AA224:AA278" si="125">COUNTIF(K224:Z224,"&gt;0")</f>
        <v>3</v>
      </c>
      <c r="AB224" s="19">
        <f t="shared" ref="AB224:AB278" si="126">CEILING(SUM(K224:Z224)/COUNTIF(K224:Z224,"&gt;0"),0.01)</f>
        <v>2160.4</v>
      </c>
      <c r="AC224" s="19">
        <f t="shared" ref="AC224:AC278" si="127">AB224*E224</f>
        <v>34566.400000000001</v>
      </c>
      <c r="AD224" s="34">
        <f t="shared" ref="AD224:AD278" si="128">STDEV(K224:Z224)/AB224*100</f>
        <v>7.5984220638107196</v>
      </c>
    </row>
    <row r="225" spans="1:30" ht="15.75" x14ac:dyDescent="0.2">
      <c r="A225" s="13">
        <v>208</v>
      </c>
      <c r="B225" s="14" t="s">
        <v>285</v>
      </c>
      <c r="C225" s="14" t="s">
        <v>674</v>
      </c>
      <c r="D225" s="39" t="s">
        <v>77</v>
      </c>
      <c r="E225" s="18">
        <v>9</v>
      </c>
      <c r="F225" s="41"/>
      <c r="G225" s="43"/>
      <c r="H225" s="43"/>
      <c r="I225" s="42"/>
      <c r="J225" s="18">
        <v>1.04</v>
      </c>
      <c r="K225" s="15" t="str">
        <f t="shared" ref="K225" si="129">IF(SUM(F225)=0,"",F225*J225)</f>
        <v/>
      </c>
      <c r="L225" s="45">
        <v>126.33833333333334</v>
      </c>
      <c r="M225" s="45">
        <v>110</v>
      </c>
      <c r="N225" s="45">
        <f t="shared" si="119"/>
        <v>134.09837033333335</v>
      </c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7">
        <f t="shared" si="125"/>
        <v>3</v>
      </c>
      <c r="AB225" s="19">
        <f t="shared" si="126"/>
        <v>123.48</v>
      </c>
      <c r="AC225" s="19">
        <f t="shared" si="127"/>
        <v>1111.32</v>
      </c>
      <c r="AD225" s="34">
        <f t="shared" si="128"/>
        <v>9.9619544765462678</v>
      </c>
    </row>
    <row r="226" spans="1:30" ht="15.75" x14ac:dyDescent="0.2">
      <c r="A226" s="13">
        <v>209</v>
      </c>
      <c r="B226" s="14" t="s">
        <v>286</v>
      </c>
      <c r="C226" s="14" t="s">
        <v>675</v>
      </c>
      <c r="D226" s="39" t="s">
        <v>77</v>
      </c>
      <c r="E226" s="18">
        <v>9</v>
      </c>
      <c r="F226" s="41"/>
      <c r="G226" s="43"/>
      <c r="H226" s="43"/>
      <c r="I226" s="42"/>
      <c r="J226" s="18">
        <v>1.04</v>
      </c>
      <c r="K226" s="15" t="str">
        <f t="shared" ref="K226:K230" si="130">IF(SUM(F226)=0,"",F226*J226)</f>
        <v/>
      </c>
      <c r="L226" s="45">
        <v>126.33833333333334</v>
      </c>
      <c r="M226" s="45">
        <v>139.16666666666669</v>
      </c>
      <c r="N226" s="45">
        <f t="shared" si="119"/>
        <v>150.647537</v>
      </c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7">
        <f t="shared" si="125"/>
        <v>3</v>
      </c>
      <c r="AB226" s="19">
        <f t="shared" si="126"/>
        <v>138.72</v>
      </c>
      <c r="AC226" s="19">
        <f t="shared" si="127"/>
        <v>1248.48</v>
      </c>
      <c r="AD226" s="34">
        <f t="shared" si="128"/>
        <v>8.7664535859393649</v>
      </c>
    </row>
    <row r="227" spans="1:30" ht="15.75" x14ac:dyDescent="0.2">
      <c r="A227" s="13">
        <v>210</v>
      </c>
      <c r="B227" s="14" t="s">
        <v>287</v>
      </c>
      <c r="C227" s="14" t="s">
        <v>676</v>
      </c>
      <c r="D227" s="39" t="s">
        <v>77</v>
      </c>
      <c r="E227" s="18">
        <v>9</v>
      </c>
      <c r="F227" s="41"/>
      <c r="G227" s="43"/>
      <c r="H227" s="43"/>
      <c r="I227" s="42"/>
      <c r="J227" s="18">
        <v>1.04</v>
      </c>
      <c r="K227" s="15" t="str">
        <f t="shared" si="130"/>
        <v/>
      </c>
      <c r="L227" s="45">
        <v>213.80333333333331</v>
      </c>
      <c r="M227" s="45">
        <v>219.16666666666669</v>
      </c>
      <c r="N227" s="45">
        <f t="shared" si="119"/>
        <v>245.66717800000004</v>
      </c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7">
        <f t="shared" si="125"/>
        <v>3</v>
      </c>
      <c r="AB227" s="19">
        <f t="shared" si="126"/>
        <v>226.22</v>
      </c>
      <c r="AC227" s="19">
        <f t="shared" si="127"/>
        <v>2035.98</v>
      </c>
      <c r="AD227" s="34">
        <f t="shared" si="128"/>
        <v>7.5415159387878479</v>
      </c>
    </row>
    <row r="228" spans="1:30" ht="15.75" x14ac:dyDescent="0.2">
      <c r="A228" s="13">
        <v>211</v>
      </c>
      <c r="B228" s="14" t="s">
        <v>288</v>
      </c>
      <c r="C228" s="14" t="s">
        <v>677</v>
      </c>
      <c r="D228" s="39" t="s">
        <v>77</v>
      </c>
      <c r="E228" s="18">
        <v>49</v>
      </c>
      <c r="F228" s="41"/>
      <c r="G228" s="43"/>
      <c r="H228" s="43"/>
      <c r="I228" s="42"/>
      <c r="J228" s="18">
        <v>1.04</v>
      </c>
      <c r="K228" s="15" t="str">
        <f t="shared" si="130"/>
        <v/>
      </c>
      <c r="L228" s="45">
        <v>243.50666666666666</v>
      </c>
      <c r="M228" s="45">
        <v>269.16666666666669</v>
      </c>
      <c r="N228" s="45">
        <f t="shared" si="119"/>
        <v>290.89084933333339</v>
      </c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7">
        <f t="shared" si="125"/>
        <v>3</v>
      </c>
      <c r="AB228" s="19">
        <f t="shared" si="126"/>
        <v>267.86</v>
      </c>
      <c r="AC228" s="19">
        <f t="shared" si="127"/>
        <v>13125.140000000001</v>
      </c>
      <c r="AD228" s="34">
        <f t="shared" si="128"/>
        <v>8.8551178626596929</v>
      </c>
    </row>
    <row r="229" spans="1:30" ht="15.75" x14ac:dyDescent="0.2">
      <c r="A229" s="13">
        <v>212</v>
      </c>
      <c r="B229" s="14" t="s">
        <v>289</v>
      </c>
      <c r="C229" s="14" t="s">
        <v>678</v>
      </c>
      <c r="D229" s="39" t="s">
        <v>77</v>
      </c>
      <c r="E229" s="18">
        <v>14</v>
      </c>
      <c r="F229" s="41"/>
      <c r="G229" s="43"/>
      <c r="H229" s="43"/>
      <c r="I229" s="42"/>
      <c r="J229" s="18">
        <v>1.04</v>
      </c>
      <c r="K229" s="15" t="str">
        <f t="shared" si="130"/>
        <v/>
      </c>
      <c r="L229" s="45">
        <v>332.71000000000004</v>
      </c>
      <c r="M229" s="45">
        <v>333.33333333333337</v>
      </c>
      <c r="N229" s="45">
        <f t="shared" si="119"/>
        <v>377.91298733333338</v>
      </c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7">
        <f t="shared" si="125"/>
        <v>3</v>
      </c>
      <c r="AB229" s="19">
        <f t="shared" si="126"/>
        <v>347.99</v>
      </c>
      <c r="AC229" s="19">
        <f t="shared" si="127"/>
        <v>4871.8600000000006</v>
      </c>
      <c r="AD229" s="34">
        <f t="shared" si="128"/>
        <v>7.4484582644457884</v>
      </c>
    </row>
    <row r="230" spans="1:30" ht="15.75" x14ac:dyDescent="0.2">
      <c r="A230" s="13">
        <v>213</v>
      </c>
      <c r="B230" s="14" t="s">
        <v>290</v>
      </c>
      <c r="C230" s="14" t="s">
        <v>679</v>
      </c>
      <c r="D230" s="39" t="s">
        <v>77</v>
      </c>
      <c r="E230" s="18">
        <v>14</v>
      </c>
      <c r="F230" s="41"/>
      <c r="G230" s="43"/>
      <c r="H230" s="43"/>
      <c r="I230" s="42"/>
      <c r="J230" s="18">
        <v>1.04</v>
      </c>
      <c r="K230" s="15" t="str">
        <f t="shared" si="130"/>
        <v/>
      </c>
      <c r="L230" s="45">
        <v>372.62166666666667</v>
      </c>
      <c r="M230" s="45">
        <v>446.66666666666669</v>
      </c>
      <c r="N230" s="45">
        <f t="shared" si="119"/>
        <v>464.86420033333337</v>
      </c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7">
        <f t="shared" si="125"/>
        <v>3</v>
      </c>
      <c r="AB230" s="19">
        <f t="shared" si="126"/>
        <v>428.06</v>
      </c>
      <c r="AC230" s="19">
        <f t="shared" si="127"/>
        <v>5992.84</v>
      </c>
      <c r="AD230" s="34">
        <f t="shared" si="128"/>
        <v>11.413769605672087</v>
      </c>
    </row>
    <row r="231" spans="1:30" ht="15.75" x14ac:dyDescent="0.2">
      <c r="A231" s="13">
        <v>214</v>
      </c>
      <c r="B231" s="14" t="s">
        <v>291</v>
      </c>
      <c r="C231" s="14" t="s">
        <v>680</v>
      </c>
      <c r="D231" s="39" t="s">
        <v>77</v>
      </c>
      <c r="E231" s="18">
        <v>4</v>
      </c>
      <c r="F231" s="41"/>
      <c r="G231" s="43"/>
      <c r="H231" s="43"/>
      <c r="I231" s="42"/>
      <c r="J231" s="18">
        <v>1.04</v>
      </c>
      <c r="K231" s="15" t="str">
        <f t="shared" ref="K231" si="131">IF(SUM(F231)=0,"",F231*J231)</f>
        <v/>
      </c>
      <c r="L231" s="45">
        <v>464.99833333333328</v>
      </c>
      <c r="M231" s="45">
        <v>581.66666666666674</v>
      </c>
      <c r="N231" s="45">
        <f t="shared" si="119"/>
        <v>593.87772099999995</v>
      </c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7">
        <f t="shared" si="125"/>
        <v>3</v>
      </c>
      <c r="AB231" s="19">
        <f t="shared" si="126"/>
        <v>546.85</v>
      </c>
      <c r="AC231" s="19">
        <f t="shared" si="127"/>
        <v>2187.4</v>
      </c>
      <c r="AD231" s="34">
        <f t="shared" si="128"/>
        <v>13.010146148106836</v>
      </c>
    </row>
    <row r="232" spans="1:30" ht="25.5" x14ac:dyDescent="0.2">
      <c r="A232" s="13">
        <v>215</v>
      </c>
      <c r="B232" s="14" t="s">
        <v>292</v>
      </c>
      <c r="C232" s="14" t="s">
        <v>681</v>
      </c>
      <c r="D232" s="39" t="s">
        <v>77</v>
      </c>
      <c r="E232" s="18">
        <v>6</v>
      </c>
      <c r="F232" s="41"/>
      <c r="G232" s="43"/>
      <c r="H232" s="43"/>
      <c r="I232" s="42"/>
      <c r="J232" s="18">
        <v>1.04</v>
      </c>
      <c r="K232" s="15" t="str">
        <f t="shared" ref="K232:K233" si="132">IF(SUM(F232)=0,"",F232*J232)</f>
        <v/>
      </c>
      <c r="L232" s="45">
        <v>648.66666666666663</v>
      </c>
      <c r="M232" s="45">
        <v>664.16666666666697</v>
      </c>
      <c r="N232" s="45">
        <f t="shared" si="119"/>
        <v>744.90163333333339</v>
      </c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7">
        <f t="shared" si="125"/>
        <v>3</v>
      </c>
      <c r="AB232" s="19">
        <f t="shared" si="126"/>
        <v>685.92</v>
      </c>
      <c r="AC232" s="19">
        <f t="shared" si="127"/>
        <v>4115.5199999999995</v>
      </c>
      <c r="AD232" s="34">
        <f t="shared" si="128"/>
        <v>7.5331413116423507</v>
      </c>
    </row>
    <row r="233" spans="1:30" ht="15.75" x14ac:dyDescent="0.2">
      <c r="A233" s="13">
        <v>216</v>
      </c>
      <c r="B233" s="14" t="s">
        <v>293</v>
      </c>
      <c r="C233" s="14" t="s">
        <v>682</v>
      </c>
      <c r="D233" s="39" t="s">
        <v>77</v>
      </c>
      <c r="E233" s="18">
        <v>73</v>
      </c>
      <c r="F233" s="41"/>
      <c r="G233" s="43"/>
      <c r="H233" s="43"/>
      <c r="I233" s="42"/>
      <c r="J233" s="18">
        <v>1.04</v>
      </c>
      <c r="K233" s="15" t="str">
        <f t="shared" si="132"/>
        <v/>
      </c>
      <c r="L233" s="45">
        <v>100.33333333333333</v>
      </c>
      <c r="M233" s="45">
        <v>77.5</v>
      </c>
      <c r="N233" s="45">
        <f t="shared" si="119"/>
        <v>100.90263333333333</v>
      </c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7">
        <f t="shared" si="125"/>
        <v>3</v>
      </c>
      <c r="AB233" s="19">
        <f t="shared" si="126"/>
        <v>92.92</v>
      </c>
      <c r="AC233" s="19">
        <f t="shared" si="127"/>
        <v>6783.16</v>
      </c>
      <c r="AD233" s="34">
        <f t="shared" si="128"/>
        <v>14.367422369381607</v>
      </c>
    </row>
    <row r="234" spans="1:30" ht="15.75" x14ac:dyDescent="0.2">
      <c r="A234" s="13">
        <v>217</v>
      </c>
      <c r="B234" s="14" t="s">
        <v>294</v>
      </c>
      <c r="C234" s="14" t="s">
        <v>683</v>
      </c>
      <c r="D234" s="39" t="s">
        <v>77</v>
      </c>
      <c r="E234" s="18">
        <v>3</v>
      </c>
      <c r="F234" s="41"/>
      <c r="G234" s="43"/>
      <c r="H234" s="43"/>
      <c r="I234" s="42"/>
      <c r="J234" s="18">
        <v>1.04</v>
      </c>
      <c r="K234" s="15" t="str">
        <f t="shared" ref="K234:K235" si="133">IF(SUM(F234)=0,"",F234*J234)</f>
        <v/>
      </c>
      <c r="L234" s="45">
        <v>236.96</v>
      </c>
      <c r="M234" s="45">
        <v>250</v>
      </c>
      <c r="N234" s="45">
        <f t="shared" si="119"/>
        <v>276.30110400000001</v>
      </c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7">
        <f t="shared" si="125"/>
        <v>3</v>
      </c>
      <c r="AB234" s="19">
        <f t="shared" si="126"/>
        <v>254.43</v>
      </c>
      <c r="AC234" s="19">
        <f t="shared" si="127"/>
        <v>763.29</v>
      </c>
      <c r="AD234" s="34">
        <f t="shared" si="128"/>
        <v>7.8762703708842947</v>
      </c>
    </row>
    <row r="235" spans="1:30" ht="15.75" x14ac:dyDescent="0.2">
      <c r="A235" s="13">
        <v>218</v>
      </c>
      <c r="B235" s="14" t="s">
        <v>295</v>
      </c>
      <c r="C235" s="14" t="s">
        <v>684</v>
      </c>
      <c r="D235" s="39" t="s">
        <v>77</v>
      </c>
      <c r="E235" s="18">
        <v>51</v>
      </c>
      <c r="F235" s="41"/>
      <c r="G235" s="43"/>
      <c r="H235" s="43"/>
      <c r="I235" s="42"/>
      <c r="J235" s="18">
        <v>1.04</v>
      </c>
      <c r="K235" s="15" t="str">
        <f t="shared" si="133"/>
        <v/>
      </c>
      <c r="L235" s="45">
        <v>278.83333333333331</v>
      </c>
      <c r="M235" s="45">
        <v>380</v>
      </c>
      <c r="N235" s="45">
        <f t="shared" si="119"/>
        <v>373.82203333333331</v>
      </c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7">
        <f t="shared" si="125"/>
        <v>3</v>
      </c>
      <c r="AB235" s="19">
        <f t="shared" si="126"/>
        <v>344.22</v>
      </c>
      <c r="AC235" s="19">
        <f t="shared" si="127"/>
        <v>17555.22</v>
      </c>
      <c r="AD235" s="34">
        <f t="shared" si="128"/>
        <v>16.474745362175724</v>
      </c>
    </row>
    <row r="236" spans="1:30" ht="15.75" x14ac:dyDescent="0.2">
      <c r="A236" s="13">
        <v>219</v>
      </c>
      <c r="B236" s="14" t="s">
        <v>296</v>
      </c>
      <c r="C236" s="14" t="s">
        <v>685</v>
      </c>
      <c r="D236" s="39" t="s">
        <v>77</v>
      </c>
      <c r="E236" s="18">
        <v>8</v>
      </c>
      <c r="F236" s="41"/>
      <c r="G236" s="43"/>
      <c r="H236" s="43"/>
      <c r="I236" s="42"/>
      <c r="J236" s="18">
        <v>1.04</v>
      </c>
      <c r="K236" s="15" t="str">
        <f t="shared" ref="K236" si="134">IF(SUM(F236)=0,"",F236*J236)</f>
        <v/>
      </c>
      <c r="L236" s="45">
        <v>474.83333333333331</v>
      </c>
      <c r="M236" s="45">
        <v>378.33333333333337</v>
      </c>
      <c r="N236" s="45">
        <f t="shared" si="119"/>
        <v>484.08676666666673</v>
      </c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7">
        <f t="shared" si="125"/>
        <v>3</v>
      </c>
      <c r="AB236" s="19">
        <f t="shared" si="126"/>
        <v>445.76</v>
      </c>
      <c r="AC236" s="19">
        <f t="shared" si="127"/>
        <v>3566.08</v>
      </c>
      <c r="AD236" s="34">
        <f t="shared" si="128"/>
        <v>13.139036809625413</v>
      </c>
    </row>
    <row r="237" spans="1:30" ht="15.75" x14ac:dyDescent="0.2">
      <c r="A237" s="13">
        <v>220</v>
      </c>
      <c r="B237" s="14" t="s">
        <v>297</v>
      </c>
      <c r="C237" s="14" t="s">
        <v>686</v>
      </c>
      <c r="D237" s="39" t="s">
        <v>77</v>
      </c>
      <c r="E237" s="18">
        <v>10</v>
      </c>
      <c r="F237" s="41"/>
      <c r="G237" s="43"/>
      <c r="H237" s="43"/>
      <c r="I237" s="42"/>
      <c r="J237" s="18">
        <v>1.04</v>
      </c>
      <c r="K237" s="15" t="str">
        <f t="shared" ref="K237:K240" si="135">IF(SUM(F237)=0,"",F237*J237)</f>
        <v/>
      </c>
      <c r="L237" s="45">
        <v>449.73833333333329</v>
      </c>
      <c r="M237" s="45">
        <v>407.5</v>
      </c>
      <c r="N237" s="45">
        <f t="shared" si="119"/>
        <v>486.3970303333333</v>
      </c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7">
        <f t="shared" si="125"/>
        <v>3</v>
      </c>
      <c r="AB237" s="19">
        <f t="shared" si="126"/>
        <v>447.88</v>
      </c>
      <c r="AC237" s="19">
        <f t="shared" si="127"/>
        <v>4478.8</v>
      </c>
      <c r="AD237" s="34">
        <f t="shared" si="128"/>
        <v>8.8151702143135751</v>
      </c>
    </row>
    <row r="238" spans="1:30" ht="15.75" x14ac:dyDescent="0.2">
      <c r="A238" s="13">
        <v>221</v>
      </c>
      <c r="B238" s="14" t="s">
        <v>298</v>
      </c>
      <c r="C238" s="14" t="s">
        <v>687</v>
      </c>
      <c r="D238" s="39" t="s">
        <v>77</v>
      </c>
      <c r="E238" s="18">
        <v>4</v>
      </c>
      <c r="F238" s="41"/>
      <c r="G238" s="43"/>
      <c r="H238" s="43"/>
      <c r="I238" s="42"/>
      <c r="J238" s="18">
        <v>1.04</v>
      </c>
      <c r="K238" s="15" t="str">
        <f t="shared" si="135"/>
        <v/>
      </c>
      <c r="L238" s="45">
        <v>386.09666666666664</v>
      </c>
      <c r="M238" s="45">
        <v>501.66666666666669</v>
      </c>
      <c r="N238" s="45">
        <f t="shared" si="119"/>
        <v>503.71691533333336</v>
      </c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7">
        <f t="shared" si="125"/>
        <v>3</v>
      </c>
      <c r="AB238" s="19">
        <f t="shared" si="126"/>
        <v>463.83</v>
      </c>
      <c r="AC238" s="19">
        <f t="shared" si="127"/>
        <v>1855.32</v>
      </c>
      <c r="AD238" s="34">
        <f t="shared" si="128"/>
        <v>14.514807475641076</v>
      </c>
    </row>
    <row r="239" spans="1:30" ht="25.5" x14ac:dyDescent="0.2">
      <c r="A239" s="13">
        <v>222</v>
      </c>
      <c r="B239" s="14" t="s">
        <v>299</v>
      </c>
      <c r="C239" s="14" t="s">
        <v>688</v>
      </c>
      <c r="D239" s="39" t="s">
        <v>77</v>
      </c>
      <c r="E239" s="18">
        <v>1</v>
      </c>
      <c r="F239" s="41"/>
      <c r="G239" s="43"/>
      <c r="H239" s="43"/>
      <c r="I239" s="42"/>
      <c r="J239" s="18">
        <v>1.04</v>
      </c>
      <c r="K239" s="15" t="str">
        <f t="shared" si="135"/>
        <v/>
      </c>
      <c r="L239" s="45">
        <v>313.83333333333331</v>
      </c>
      <c r="M239" s="45">
        <v>465</v>
      </c>
      <c r="N239" s="45">
        <f t="shared" si="119"/>
        <v>441.91003333333327</v>
      </c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7">
        <f t="shared" si="125"/>
        <v>3</v>
      </c>
      <c r="AB239" s="19">
        <f t="shared" si="126"/>
        <v>406.92</v>
      </c>
      <c r="AC239" s="19">
        <f t="shared" si="127"/>
        <v>406.92</v>
      </c>
      <c r="AD239" s="34">
        <f t="shared" si="128"/>
        <v>20.012078853360613</v>
      </c>
    </row>
    <row r="240" spans="1:30" ht="15.75" x14ac:dyDescent="0.2">
      <c r="A240" s="13">
        <v>223</v>
      </c>
      <c r="B240" s="14" t="s">
        <v>300</v>
      </c>
      <c r="C240" s="14" t="s">
        <v>689</v>
      </c>
      <c r="D240" s="39" t="s">
        <v>77</v>
      </c>
      <c r="E240" s="18">
        <v>2</v>
      </c>
      <c r="F240" s="41"/>
      <c r="G240" s="43"/>
      <c r="H240" s="43"/>
      <c r="I240" s="42"/>
      <c r="J240" s="18">
        <v>1.04</v>
      </c>
      <c r="K240" s="15" t="str">
        <f t="shared" si="135"/>
        <v/>
      </c>
      <c r="L240" s="45">
        <f>M240*1.1</f>
        <v>230.08333333333337</v>
      </c>
      <c r="M240" s="45">
        <v>209.16666666666669</v>
      </c>
      <c r="N240" s="45">
        <f t="shared" si="119"/>
        <v>249.23045000000005</v>
      </c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7">
        <f t="shared" si="125"/>
        <v>3</v>
      </c>
      <c r="AB240" s="19">
        <f t="shared" si="126"/>
        <v>229.5</v>
      </c>
      <c r="AC240" s="19">
        <f t="shared" si="127"/>
        <v>459</v>
      </c>
      <c r="AD240" s="34">
        <f t="shared" si="128"/>
        <v>8.7313306226764738</v>
      </c>
    </row>
    <row r="241" spans="1:30" ht="38.25" x14ac:dyDescent="0.2">
      <c r="A241" s="13">
        <v>224</v>
      </c>
      <c r="B241" s="14" t="s">
        <v>301</v>
      </c>
      <c r="C241" s="14" t="s">
        <v>690</v>
      </c>
      <c r="D241" s="39" t="s">
        <v>77</v>
      </c>
      <c r="E241" s="18">
        <v>9</v>
      </c>
      <c r="F241" s="41"/>
      <c r="G241" s="43"/>
      <c r="H241" s="43"/>
      <c r="I241" s="42"/>
      <c r="J241" s="18">
        <v>1.04</v>
      </c>
      <c r="K241" s="15" t="str">
        <f t="shared" ref="K241" si="136">IF(SUM(F241)=0,"",F241*J241)</f>
        <v/>
      </c>
      <c r="L241" s="45">
        <f t="shared" ref="L241" si="137">M241*1.1</f>
        <v>17801.666666666668</v>
      </c>
      <c r="M241" s="45">
        <v>16183.333333333334</v>
      </c>
      <c r="N241" s="45">
        <f t="shared" si="119"/>
        <v>19283.089</v>
      </c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7">
        <f t="shared" si="125"/>
        <v>3</v>
      </c>
      <c r="AB241" s="19">
        <f t="shared" si="126"/>
        <v>17756.03</v>
      </c>
      <c r="AC241" s="19">
        <f t="shared" si="127"/>
        <v>159804.26999999999</v>
      </c>
      <c r="AD241" s="34">
        <f t="shared" si="128"/>
        <v>8.7315783924709418</v>
      </c>
    </row>
    <row r="242" spans="1:30" ht="15.75" x14ac:dyDescent="0.2">
      <c r="A242" s="13">
        <v>225</v>
      </c>
      <c r="B242" s="14" t="s">
        <v>302</v>
      </c>
      <c r="C242" s="14" t="s">
        <v>691</v>
      </c>
      <c r="D242" s="39" t="s">
        <v>77</v>
      </c>
      <c r="E242" s="18">
        <v>10</v>
      </c>
      <c r="F242" s="41"/>
      <c r="G242" s="43"/>
      <c r="H242" s="43"/>
      <c r="I242" s="42"/>
      <c r="J242" s="18">
        <v>1.04</v>
      </c>
      <c r="K242" s="15" t="str">
        <f t="shared" ref="K242:K243" si="138">IF(SUM(F242)=0,"",F242*J242)</f>
        <v/>
      </c>
      <c r="L242" s="45">
        <v>515.42166666666662</v>
      </c>
      <c r="M242" s="45">
        <v>634.16666666666674</v>
      </c>
      <c r="N242" s="45">
        <f t="shared" si="119"/>
        <v>652.27642033333336</v>
      </c>
      <c r="O242" s="16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7">
        <f t="shared" si="125"/>
        <v>3</v>
      </c>
      <c r="AB242" s="19">
        <f t="shared" si="126"/>
        <v>600.63</v>
      </c>
      <c r="AC242" s="19">
        <f t="shared" si="127"/>
        <v>6006.3</v>
      </c>
      <c r="AD242" s="34">
        <f t="shared" si="128"/>
        <v>12.376807843919032</v>
      </c>
    </row>
    <row r="243" spans="1:30" ht="25.5" x14ac:dyDescent="0.2">
      <c r="A243" s="13">
        <v>226</v>
      </c>
      <c r="B243" s="14" t="s">
        <v>303</v>
      </c>
      <c r="C243" s="14" t="s">
        <v>692</v>
      </c>
      <c r="D243" s="39" t="s">
        <v>77</v>
      </c>
      <c r="E243" s="18">
        <v>5</v>
      </c>
      <c r="F243" s="41"/>
      <c r="G243" s="43"/>
      <c r="H243" s="43"/>
      <c r="I243" s="42"/>
      <c r="J243" s="18">
        <v>1.04</v>
      </c>
      <c r="K243" s="15" t="str">
        <f t="shared" si="138"/>
        <v/>
      </c>
      <c r="L243" s="45">
        <v>10833.333333333299</v>
      </c>
      <c r="M243" s="45">
        <v>12879.166666666668</v>
      </c>
      <c r="N243" s="45">
        <f t="shared" si="119"/>
        <v>13454.472499999982</v>
      </c>
      <c r="O243" s="16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7">
        <f t="shared" si="125"/>
        <v>3</v>
      </c>
      <c r="AB243" s="19">
        <f t="shared" si="126"/>
        <v>12389</v>
      </c>
      <c r="AC243" s="19">
        <f t="shared" si="127"/>
        <v>61945</v>
      </c>
      <c r="AD243" s="34">
        <f t="shared" si="128"/>
        <v>11.119585863865995</v>
      </c>
    </row>
    <row r="244" spans="1:30" ht="38.25" x14ac:dyDescent="0.2">
      <c r="A244" s="13">
        <v>227</v>
      </c>
      <c r="B244" s="14" t="s">
        <v>304</v>
      </c>
      <c r="C244" s="14" t="s">
        <v>693</v>
      </c>
      <c r="D244" s="39" t="s">
        <v>77</v>
      </c>
      <c r="E244" s="18">
        <v>2</v>
      </c>
      <c r="F244" s="41"/>
      <c r="G244" s="43"/>
      <c r="H244" s="43"/>
      <c r="I244" s="42"/>
      <c r="J244" s="18">
        <v>1.04</v>
      </c>
      <c r="K244" s="15" t="str">
        <f t="shared" ref="K244:K246" si="139">IF(SUM(F244)=0,"",F244*J244)</f>
        <v/>
      </c>
      <c r="L244" s="45">
        <f>M244*1.1</f>
        <v>678.33333333333348</v>
      </c>
      <c r="M244" s="45">
        <v>616.66666666666674</v>
      </c>
      <c r="N244" s="45">
        <f t="shared" si="119"/>
        <v>734.78300000000013</v>
      </c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7">
        <f t="shared" si="125"/>
        <v>3</v>
      </c>
      <c r="AB244" s="19">
        <f t="shared" si="126"/>
        <v>676.6</v>
      </c>
      <c r="AC244" s="19">
        <f t="shared" si="127"/>
        <v>1353.2</v>
      </c>
      <c r="AD244" s="34">
        <f t="shared" si="128"/>
        <v>8.7315054275899371</v>
      </c>
    </row>
    <row r="245" spans="1:30" ht="15.75" x14ac:dyDescent="0.2">
      <c r="A245" s="13">
        <v>228</v>
      </c>
      <c r="B245" s="14" t="s">
        <v>305</v>
      </c>
      <c r="C245" s="14" t="s">
        <v>694</v>
      </c>
      <c r="D245" s="39" t="s">
        <v>77</v>
      </c>
      <c r="E245" s="18">
        <v>13</v>
      </c>
      <c r="F245" s="41"/>
      <c r="G245" s="43"/>
      <c r="H245" s="43"/>
      <c r="I245" s="42"/>
      <c r="J245" s="18">
        <v>1.04</v>
      </c>
      <c r="K245" s="15" t="str">
        <f t="shared" si="139"/>
        <v/>
      </c>
      <c r="L245" s="45">
        <v>983.70999999999981</v>
      </c>
      <c r="M245" s="45">
        <v>910</v>
      </c>
      <c r="N245" s="45">
        <f t="shared" si="119"/>
        <v>1074.4910539999998</v>
      </c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7">
        <f t="shared" si="125"/>
        <v>3</v>
      </c>
      <c r="AB245" s="19">
        <f t="shared" si="126"/>
        <v>989.41</v>
      </c>
      <c r="AC245" s="19">
        <f t="shared" si="127"/>
        <v>12862.33</v>
      </c>
      <c r="AD245" s="34">
        <f t="shared" si="128"/>
        <v>8.3274913719067722</v>
      </c>
    </row>
    <row r="246" spans="1:30" ht="15.75" x14ac:dyDescent="0.2">
      <c r="A246" s="13">
        <v>229</v>
      </c>
      <c r="B246" s="14" t="s">
        <v>306</v>
      </c>
      <c r="C246" s="14" t="s">
        <v>695</v>
      </c>
      <c r="D246" s="39" t="s">
        <v>77</v>
      </c>
      <c r="E246" s="18">
        <v>4</v>
      </c>
      <c r="F246" s="41"/>
      <c r="G246" s="43"/>
      <c r="H246" s="43"/>
      <c r="I246" s="42"/>
      <c r="J246" s="18">
        <v>1.04</v>
      </c>
      <c r="K246" s="15" t="str">
        <f t="shared" si="139"/>
        <v/>
      </c>
      <c r="L246" s="45">
        <f>M246*1.1</f>
        <v>466.58333333333337</v>
      </c>
      <c r="M246" s="45">
        <v>424.16666666666669</v>
      </c>
      <c r="N246" s="45">
        <f t="shared" si="119"/>
        <v>505.41155000000003</v>
      </c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7">
        <f t="shared" si="125"/>
        <v>3</v>
      </c>
      <c r="AB246" s="19">
        <f t="shared" si="126"/>
        <v>465.39</v>
      </c>
      <c r="AC246" s="19">
        <f t="shared" si="127"/>
        <v>1861.56</v>
      </c>
      <c r="AD246" s="34">
        <f t="shared" si="128"/>
        <v>8.7315257105038935</v>
      </c>
    </row>
    <row r="247" spans="1:30" ht="15.75" x14ac:dyDescent="0.2">
      <c r="A247" s="13">
        <v>230</v>
      </c>
      <c r="B247" s="14" t="s">
        <v>307</v>
      </c>
      <c r="C247" s="14" t="s">
        <v>696</v>
      </c>
      <c r="D247" s="39" t="s">
        <v>77</v>
      </c>
      <c r="E247" s="18">
        <v>10</v>
      </c>
      <c r="F247" s="41"/>
      <c r="G247" s="43"/>
      <c r="H247" s="43"/>
      <c r="I247" s="42"/>
      <c r="J247" s="18">
        <v>1.04</v>
      </c>
      <c r="K247" s="15" t="str">
        <f t="shared" ref="K247" si="140">IF(SUM(F247)=0,"",F247*J247)</f>
        <v/>
      </c>
      <c r="L247" s="45">
        <v>680.16666666666663</v>
      </c>
      <c r="M247" s="45">
        <v>1012.5</v>
      </c>
      <c r="N247" s="45">
        <f t="shared" si="119"/>
        <v>960.41906666666659</v>
      </c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7">
        <f t="shared" si="125"/>
        <v>3</v>
      </c>
      <c r="AB247" s="19">
        <f t="shared" si="126"/>
        <v>884.37</v>
      </c>
      <c r="AC247" s="19">
        <f t="shared" si="127"/>
        <v>8843.7000000000007</v>
      </c>
      <c r="AD247" s="34">
        <f t="shared" si="128"/>
        <v>20.211596014212702</v>
      </c>
    </row>
    <row r="248" spans="1:30" ht="15.75" x14ac:dyDescent="0.2">
      <c r="A248" s="13">
        <v>231</v>
      </c>
      <c r="B248" s="14" t="s">
        <v>308</v>
      </c>
      <c r="C248" s="14" t="s">
        <v>697</v>
      </c>
      <c r="D248" s="39" t="s">
        <v>77</v>
      </c>
      <c r="E248" s="18">
        <v>25</v>
      </c>
      <c r="F248" s="41"/>
      <c r="G248" s="43"/>
      <c r="H248" s="43"/>
      <c r="I248" s="42"/>
      <c r="J248" s="18">
        <v>1.04</v>
      </c>
      <c r="K248" s="15" t="str">
        <f t="shared" ref="K248:K250" si="141">IF(SUM(F248)=0,"",F248*J248)</f>
        <v/>
      </c>
      <c r="L248" s="45">
        <v>2073</v>
      </c>
      <c r="M248" s="45">
        <v>2017.5</v>
      </c>
      <c r="N248" s="45">
        <f t="shared" si="119"/>
        <v>2320.9497000000001</v>
      </c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  <c r="AA248" s="17">
        <f t="shared" si="125"/>
        <v>3</v>
      </c>
      <c r="AB248" s="19">
        <f t="shared" si="126"/>
        <v>2137.15</v>
      </c>
      <c r="AC248" s="19">
        <f t="shared" si="127"/>
        <v>53428.75</v>
      </c>
      <c r="AD248" s="34">
        <f t="shared" si="128"/>
        <v>7.560353925853831</v>
      </c>
    </row>
    <row r="249" spans="1:30" ht="25.5" x14ac:dyDescent="0.2">
      <c r="A249" s="13">
        <v>232</v>
      </c>
      <c r="B249" s="14" t="s">
        <v>309</v>
      </c>
      <c r="C249" s="14" t="s">
        <v>698</v>
      </c>
      <c r="D249" s="39" t="s">
        <v>77</v>
      </c>
      <c r="E249" s="18">
        <v>3</v>
      </c>
      <c r="F249" s="41"/>
      <c r="G249" s="43"/>
      <c r="H249" s="43"/>
      <c r="I249" s="42"/>
      <c r="J249" s="18">
        <v>1.04</v>
      </c>
      <c r="K249" s="15" t="str">
        <f t="shared" si="141"/>
        <v/>
      </c>
      <c r="L249" s="45">
        <f>M249*1.1</f>
        <v>1777.416666666667</v>
      </c>
      <c r="M249" s="45">
        <v>1615.8333333333335</v>
      </c>
      <c r="N249" s="45">
        <f t="shared" si="119"/>
        <v>1925.3300500000003</v>
      </c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  <c r="AA249" s="17">
        <f t="shared" si="125"/>
        <v>3</v>
      </c>
      <c r="AB249" s="19">
        <f t="shared" si="126"/>
        <v>1772.8700000000001</v>
      </c>
      <c r="AC249" s="19">
        <f t="shared" si="127"/>
        <v>5318.6100000000006</v>
      </c>
      <c r="AD249" s="34">
        <f t="shared" si="128"/>
        <v>8.731529387380542</v>
      </c>
    </row>
    <row r="250" spans="1:30" ht="25.5" x14ac:dyDescent="0.2">
      <c r="A250" s="13">
        <v>233</v>
      </c>
      <c r="B250" s="14" t="s">
        <v>310</v>
      </c>
      <c r="C250" s="14" t="s">
        <v>699</v>
      </c>
      <c r="D250" s="39" t="s">
        <v>77</v>
      </c>
      <c r="E250" s="18">
        <v>25</v>
      </c>
      <c r="F250" s="41"/>
      <c r="G250" s="43"/>
      <c r="H250" s="43"/>
      <c r="I250" s="42"/>
      <c r="J250" s="18">
        <v>1.04</v>
      </c>
      <c r="K250" s="15" t="str">
        <f t="shared" si="141"/>
        <v/>
      </c>
      <c r="L250" s="45">
        <v>96.833333333333329</v>
      </c>
      <c r="M250" s="45">
        <v>90.833333333333343</v>
      </c>
      <c r="N250" s="45">
        <f t="shared" si="119"/>
        <v>106.48206666666668</v>
      </c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7">
        <f t="shared" si="125"/>
        <v>3</v>
      </c>
      <c r="AB250" s="19">
        <f t="shared" si="126"/>
        <v>98.05</v>
      </c>
      <c r="AC250" s="19">
        <f t="shared" si="127"/>
        <v>2451.25</v>
      </c>
      <c r="AD250" s="34">
        <f t="shared" si="128"/>
        <v>8.0519578676443153</v>
      </c>
    </row>
    <row r="251" spans="1:30" ht="51" x14ac:dyDescent="0.2">
      <c r="A251" s="13">
        <v>234</v>
      </c>
      <c r="B251" s="14" t="s">
        <v>311</v>
      </c>
      <c r="C251" s="14" t="s">
        <v>700</v>
      </c>
      <c r="D251" s="39" t="s">
        <v>77</v>
      </c>
      <c r="E251" s="18">
        <v>23</v>
      </c>
      <c r="F251" s="41"/>
      <c r="G251" s="43"/>
      <c r="H251" s="43"/>
      <c r="I251" s="42"/>
      <c r="J251" s="18">
        <v>1.04</v>
      </c>
      <c r="K251" s="15" t="str">
        <f t="shared" ref="K251" si="142">IF(SUM(F251)=0,"",F251*J251)</f>
        <v/>
      </c>
      <c r="L251" s="45">
        <v>1875</v>
      </c>
      <c r="M251" s="45">
        <v>1757.5</v>
      </c>
      <c r="N251" s="45">
        <f t="shared" si="119"/>
        <v>2061.0805</v>
      </c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7">
        <f t="shared" si="125"/>
        <v>3</v>
      </c>
      <c r="AB251" s="19">
        <f t="shared" si="126"/>
        <v>1897.8700000000001</v>
      </c>
      <c r="AC251" s="19">
        <f t="shared" si="127"/>
        <v>43651.01</v>
      </c>
      <c r="AD251" s="34">
        <f t="shared" si="128"/>
        <v>8.065666504255951</v>
      </c>
    </row>
    <row r="252" spans="1:30" ht="15.75" x14ac:dyDescent="0.2">
      <c r="A252" s="13">
        <v>235</v>
      </c>
      <c r="B252" s="14" t="s">
        <v>312</v>
      </c>
      <c r="C252" s="14" t="s">
        <v>701</v>
      </c>
      <c r="D252" s="39" t="s">
        <v>77</v>
      </c>
      <c r="E252" s="18">
        <v>10</v>
      </c>
      <c r="F252" s="41"/>
      <c r="G252" s="43"/>
      <c r="H252" s="43"/>
      <c r="I252" s="42"/>
      <c r="J252" s="18">
        <v>1.04</v>
      </c>
      <c r="K252" s="15" t="str">
        <f t="shared" ref="K252:K253" si="143">IF(SUM(F252)=0,"",F252*J252)</f>
        <v/>
      </c>
      <c r="L252" s="45">
        <v>33.53</v>
      </c>
      <c r="M252" s="45">
        <v>25</v>
      </c>
      <c r="N252" s="45">
        <f t="shared" si="119"/>
        <v>33.209921999999999</v>
      </c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  <c r="Z252" s="16"/>
      <c r="AA252" s="17">
        <f t="shared" si="125"/>
        <v>3</v>
      </c>
      <c r="AB252" s="19">
        <f t="shared" si="126"/>
        <v>30.580000000000002</v>
      </c>
      <c r="AC252" s="19">
        <f t="shared" si="127"/>
        <v>305.8</v>
      </c>
      <c r="AD252" s="34">
        <f t="shared" si="128"/>
        <v>15.811146466375018</v>
      </c>
    </row>
    <row r="253" spans="1:30" ht="25.5" x14ac:dyDescent="0.2">
      <c r="A253" s="13">
        <v>236</v>
      </c>
      <c r="B253" s="14" t="s">
        <v>313</v>
      </c>
      <c r="C253" s="14" t="s">
        <v>702</v>
      </c>
      <c r="D253" s="39" t="s">
        <v>77</v>
      </c>
      <c r="E253" s="18">
        <v>3</v>
      </c>
      <c r="F253" s="41"/>
      <c r="G253" s="43"/>
      <c r="H253" s="43"/>
      <c r="I253" s="42"/>
      <c r="J253" s="18">
        <v>1.04</v>
      </c>
      <c r="K253" s="15" t="str">
        <f t="shared" si="143"/>
        <v/>
      </c>
      <c r="L253" s="45">
        <f>M253*1.1</f>
        <v>2310</v>
      </c>
      <c r="M253" s="45">
        <v>2100</v>
      </c>
      <c r="N253" s="45">
        <f t="shared" si="119"/>
        <v>2502.2339999999999</v>
      </c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  <c r="AA253" s="17">
        <f t="shared" si="125"/>
        <v>3</v>
      </c>
      <c r="AB253" s="19">
        <f t="shared" si="126"/>
        <v>2304.08</v>
      </c>
      <c r="AC253" s="19">
        <f t="shared" si="127"/>
        <v>6912.24</v>
      </c>
      <c r="AD253" s="34">
        <f t="shared" si="128"/>
        <v>8.7315709771564531</v>
      </c>
    </row>
    <row r="254" spans="1:30" ht="25.5" x14ac:dyDescent="0.2">
      <c r="A254" s="13">
        <v>237</v>
      </c>
      <c r="B254" s="14" t="s">
        <v>314</v>
      </c>
      <c r="C254" s="14" t="s">
        <v>703</v>
      </c>
      <c r="D254" s="39" t="s">
        <v>77</v>
      </c>
      <c r="E254" s="18">
        <v>2</v>
      </c>
      <c r="F254" s="41"/>
      <c r="G254" s="43"/>
      <c r="H254" s="43"/>
      <c r="I254" s="42"/>
      <c r="J254" s="18">
        <v>1.04</v>
      </c>
      <c r="K254" s="15" t="str">
        <f t="shared" ref="K254:K255" si="144">IF(SUM(F254)=0,"",F254*J254)</f>
        <v/>
      </c>
      <c r="L254" s="45">
        <v>645.16666666666663</v>
      </c>
      <c r="M254" s="45">
        <v>421.66666666666669</v>
      </c>
      <c r="N254" s="45">
        <f t="shared" si="119"/>
        <v>605.32123333333334</v>
      </c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  <c r="AA254" s="17">
        <f t="shared" si="125"/>
        <v>3</v>
      </c>
      <c r="AB254" s="19">
        <f t="shared" si="126"/>
        <v>557.39</v>
      </c>
      <c r="AC254" s="19">
        <f t="shared" si="127"/>
        <v>1114.78</v>
      </c>
      <c r="AD254" s="34">
        <f t="shared" si="128"/>
        <v>21.387526152169517</v>
      </c>
    </row>
    <row r="255" spans="1:30" ht="15.75" x14ac:dyDescent="0.2">
      <c r="A255" s="13">
        <v>238</v>
      </c>
      <c r="B255" s="14" t="s">
        <v>315</v>
      </c>
      <c r="C255" s="14" t="s">
        <v>704</v>
      </c>
      <c r="D255" s="39" t="s">
        <v>77</v>
      </c>
      <c r="E255" s="18">
        <v>1</v>
      </c>
      <c r="F255" s="41"/>
      <c r="G255" s="43"/>
      <c r="H255" s="43"/>
      <c r="I255" s="42"/>
      <c r="J255" s="18">
        <v>1.04</v>
      </c>
      <c r="K255" s="15" t="str">
        <f t="shared" si="144"/>
        <v/>
      </c>
      <c r="L255" s="45">
        <v>910</v>
      </c>
      <c r="M255" s="45">
        <v>842.5</v>
      </c>
      <c r="N255" s="45">
        <f t="shared" si="119"/>
        <v>994.36850000000004</v>
      </c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  <c r="AA255" s="17">
        <f t="shared" si="125"/>
        <v>3</v>
      </c>
      <c r="AB255" s="19">
        <f t="shared" si="126"/>
        <v>915.63</v>
      </c>
      <c r="AC255" s="19">
        <f t="shared" si="127"/>
        <v>915.63</v>
      </c>
      <c r="AD255" s="34">
        <f t="shared" si="128"/>
        <v>8.3101499667233298</v>
      </c>
    </row>
    <row r="256" spans="1:30" ht="15.75" x14ac:dyDescent="0.2">
      <c r="A256" s="13">
        <v>239</v>
      </c>
      <c r="B256" s="14" t="s">
        <v>316</v>
      </c>
      <c r="C256" s="14" t="s">
        <v>705</v>
      </c>
      <c r="D256" s="39" t="s">
        <v>77</v>
      </c>
      <c r="E256" s="18">
        <v>1</v>
      </c>
      <c r="F256" s="41"/>
      <c r="G256" s="43"/>
      <c r="H256" s="43"/>
      <c r="I256" s="42"/>
      <c r="J256" s="18">
        <v>1.04</v>
      </c>
      <c r="K256" s="15" t="str">
        <f t="shared" ref="K256" si="145">IF(SUM(F256)=0,"",F256*J256)</f>
        <v/>
      </c>
      <c r="L256" s="45">
        <v>863.33333333333337</v>
      </c>
      <c r="M256" s="45">
        <v>818.33333333333303</v>
      </c>
      <c r="N256" s="45">
        <f t="shared" si="119"/>
        <v>954.1776666666666</v>
      </c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  <c r="AA256" s="17">
        <f t="shared" si="125"/>
        <v>3</v>
      </c>
      <c r="AB256" s="19">
        <f t="shared" si="126"/>
        <v>878.62</v>
      </c>
      <c r="AC256" s="19">
        <f t="shared" si="127"/>
        <v>878.62</v>
      </c>
      <c r="AD256" s="34">
        <f t="shared" si="128"/>
        <v>7.8759237198210101</v>
      </c>
    </row>
    <row r="257" spans="1:30" ht="25.5" x14ac:dyDescent="0.2">
      <c r="A257" s="13">
        <v>240</v>
      </c>
      <c r="B257" s="14" t="s">
        <v>317</v>
      </c>
      <c r="C257" s="14" t="s">
        <v>706</v>
      </c>
      <c r="D257" s="39" t="s">
        <v>77</v>
      </c>
      <c r="E257" s="18">
        <v>1</v>
      </c>
      <c r="F257" s="41"/>
      <c r="G257" s="43"/>
      <c r="H257" s="43"/>
      <c r="I257" s="42"/>
      <c r="J257" s="18">
        <v>1.04</v>
      </c>
      <c r="K257" s="15" t="str">
        <f t="shared" ref="K257:K260" si="146">IF(SUM(F257)=0,"",F257*J257)</f>
        <v/>
      </c>
      <c r="L257" s="45">
        <v>8925</v>
      </c>
      <c r="M257" s="45">
        <v>7965.8333333333303</v>
      </c>
      <c r="N257" s="45">
        <f t="shared" si="119"/>
        <v>9583.85883333333</v>
      </c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  <c r="AA257" s="17">
        <f t="shared" si="125"/>
        <v>3</v>
      </c>
      <c r="AB257" s="19">
        <f t="shared" si="126"/>
        <v>8824.9</v>
      </c>
      <c r="AC257" s="19">
        <f t="shared" si="127"/>
        <v>8824.9</v>
      </c>
      <c r="AD257" s="34">
        <f t="shared" si="128"/>
        <v>9.2198697903112077</v>
      </c>
    </row>
    <row r="258" spans="1:30" ht="25.5" x14ac:dyDescent="0.2">
      <c r="A258" s="13">
        <v>241</v>
      </c>
      <c r="B258" s="14" t="s">
        <v>318</v>
      </c>
      <c r="C258" s="14" t="s">
        <v>707</v>
      </c>
      <c r="D258" s="39" t="s">
        <v>77</v>
      </c>
      <c r="E258" s="18">
        <v>1</v>
      </c>
      <c r="F258" s="41"/>
      <c r="G258" s="43"/>
      <c r="H258" s="43"/>
      <c r="I258" s="42"/>
      <c r="J258" s="18">
        <v>1.04</v>
      </c>
      <c r="K258" s="15" t="str">
        <f t="shared" si="146"/>
        <v/>
      </c>
      <c r="L258" s="45">
        <v>2006.6666666666667</v>
      </c>
      <c r="M258" s="45">
        <v>2012.5</v>
      </c>
      <c r="N258" s="45">
        <f t="shared" si="119"/>
        <v>2280.4751666666671</v>
      </c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  <c r="AA258" s="17">
        <f t="shared" si="125"/>
        <v>3</v>
      </c>
      <c r="AB258" s="19">
        <f t="shared" si="126"/>
        <v>2099.89</v>
      </c>
      <c r="AC258" s="19">
        <f t="shared" si="127"/>
        <v>2099.89</v>
      </c>
      <c r="AD258" s="34">
        <f t="shared" si="128"/>
        <v>7.4492790926061492</v>
      </c>
    </row>
    <row r="259" spans="1:30" ht="25.5" x14ac:dyDescent="0.2">
      <c r="A259" s="13">
        <v>242</v>
      </c>
      <c r="B259" s="14" t="s">
        <v>319</v>
      </c>
      <c r="C259" s="14" t="s">
        <v>708</v>
      </c>
      <c r="D259" s="39" t="s">
        <v>77</v>
      </c>
      <c r="E259" s="18">
        <v>1</v>
      </c>
      <c r="F259" s="41"/>
      <c r="G259" s="43"/>
      <c r="H259" s="43"/>
      <c r="I259" s="42"/>
      <c r="J259" s="18">
        <v>1.04</v>
      </c>
      <c r="K259" s="15" t="str">
        <f t="shared" si="146"/>
        <v/>
      </c>
      <c r="L259" s="45">
        <f t="shared" ref="L259" si="147">M259*1.1</f>
        <v>1693.0833333333335</v>
      </c>
      <c r="M259" s="45">
        <v>1539.1666666666667</v>
      </c>
      <c r="N259" s="45">
        <f t="shared" si="119"/>
        <v>1833.97865</v>
      </c>
      <c r="O259" s="16"/>
      <c r="P259" s="16"/>
      <c r="Q259" s="16"/>
      <c r="R259" s="16"/>
      <c r="S259" s="16"/>
      <c r="T259" s="16"/>
      <c r="U259" s="16"/>
      <c r="V259" s="16"/>
      <c r="W259" s="16"/>
      <c r="X259" s="16"/>
      <c r="Y259" s="16"/>
      <c r="Z259" s="16"/>
      <c r="AA259" s="17">
        <f t="shared" si="125"/>
        <v>3</v>
      </c>
      <c r="AB259" s="19">
        <f t="shared" si="126"/>
        <v>1688.75</v>
      </c>
      <c r="AC259" s="19">
        <f t="shared" si="127"/>
        <v>1688.75</v>
      </c>
      <c r="AD259" s="34">
        <f t="shared" si="128"/>
        <v>8.7315417600989633</v>
      </c>
    </row>
    <row r="260" spans="1:30" ht="25.5" x14ac:dyDescent="0.2">
      <c r="A260" s="13">
        <v>243</v>
      </c>
      <c r="B260" s="14" t="s">
        <v>320</v>
      </c>
      <c r="C260" s="14" t="s">
        <v>709</v>
      </c>
      <c r="D260" s="39" t="s">
        <v>77</v>
      </c>
      <c r="E260" s="18">
        <v>6</v>
      </c>
      <c r="F260" s="41"/>
      <c r="G260" s="43"/>
      <c r="H260" s="43"/>
      <c r="I260" s="42"/>
      <c r="J260" s="18">
        <v>1.04</v>
      </c>
      <c r="K260" s="15" t="str">
        <f t="shared" si="146"/>
        <v/>
      </c>
      <c r="L260" s="45">
        <v>210.26833333333332</v>
      </c>
      <c r="M260" s="45">
        <v>275.83333333333337</v>
      </c>
      <c r="N260" s="45">
        <f t="shared" si="119"/>
        <v>275.8140856666667</v>
      </c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  <c r="Z260" s="16"/>
      <c r="AA260" s="17">
        <f t="shared" si="125"/>
        <v>3</v>
      </c>
      <c r="AB260" s="19">
        <f t="shared" si="126"/>
        <v>253.98000000000002</v>
      </c>
      <c r="AC260" s="19">
        <f t="shared" si="127"/>
        <v>1523.88</v>
      </c>
      <c r="AD260" s="34">
        <f t="shared" si="128"/>
        <v>14.90212430120218</v>
      </c>
    </row>
    <row r="261" spans="1:30" ht="25.5" x14ac:dyDescent="0.2">
      <c r="A261" s="13">
        <v>244</v>
      </c>
      <c r="B261" s="14" t="s">
        <v>321</v>
      </c>
      <c r="C261" s="14" t="s">
        <v>710</v>
      </c>
      <c r="D261" s="39" t="s">
        <v>77</v>
      </c>
      <c r="E261" s="18">
        <v>1</v>
      </c>
      <c r="F261" s="41"/>
      <c r="G261" s="43"/>
      <c r="H261" s="43"/>
      <c r="I261" s="42"/>
      <c r="J261" s="18">
        <v>1.04</v>
      </c>
      <c r="K261" s="15" t="str">
        <f t="shared" ref="K261" si="148">IF(SUM(F261)=0,"",F261*J261)</f>
        <v/>
      </c>
      <c r="L261" s="45">
        <v>1998.5</v>
      </c>
      <c r="M261" s="45">
        <v>1834.1666666666699</v>
      </c>
      <c r="N261" s="45">
        <f t="shared" si="119"/>
        <v>2174.6550666666685</v>
      </c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  <c r="AA261" s="17">
        <f t="shared" si="125"/>
        <v>3</v>
      </c>
      <c r="AB261" s="19">
        <f t="shared" si="126"/>
        <v>2002.45</v>
      </c>
      <c r="AC261" s="19">
        <f t="shared" si="127"/>
        <v>2002.45</v>
      </c>
      <c r="AD261" s="34">
        <f t="shared" si="128"/>
        <v>8.5035032440556133</v>
      </c>
    </row>
    <row r="262" spans="1:30" ht="25.5" x14ac:dyDescent="0.2">
      <c r="A262" s="13">
        <v>245</v>
      </c>
      <c r="B262" s="14" t="s">
        <v>322</v>
      </c>
      <c r="C262" s="14" t="s">
        <v>711</v>
      </c>
      <c r="D262" s="39" t="s">
        <v>77</v>
      </c>
      <c r="E262" s="18">
        <v>1</v>
      </c>
      <c r="F262" s="41"/>
      <c r="G262" s="43"/>
      <c r="H262" s="43"/>
      <c r="I262" s="42"/>
      <c r="J262" s="18">
        <v>1.04</v>
      </c>
      <c r="K262" s="15" t="str">
        <f t="shared" ref="K262:K263" si="149">IF(SUM(F262)=0,"",F262*J262)</f>
        <v/>
      </c>
      <c r="L262" s="45">
        <v>1633.3333333333333</v>
      </c>
      <c r="M262" s="45">
        <v>1971.6666666666599</v>
      </c>
      <c r="N262" s="45">
        <f t="shared" si="119"/>
        <v>2045.4769999999962</v>
      </c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  <c r="Z262" s="16"/>
      <c r="AA262" s="17">
        <f t="shared" si="125"/>
        <v>3</v>
      </c>
      <c r="AB262" s="19">
        <f t="shared" si="126"/>
        <v>1883.5</v>
      </c>
      <c r="AC262" s="19">
        <f t="shared" si="127"/>
        <v>1883.5</v>
      </c>
      <c r="AD262" s="34">
        <f t="shared" si="128"/>
        <v>11.667903086748737</v>
      </c>
    </row>
    <row r="263" spans="1:30" ht="25.5" x14ac:dyDescent="0.2">
      <c r="A263" s="13">
        <v>246</v>
      </c>
      <c r="B263" s="14" t="s">
        <v>323</v>
      </c>
      <c r="C263" s="14" t="s">
        <v>712</v>
      </c>
      <c r="D263" s="39" t="s">
        <v>77</v>
      </c>
      <c r="E263" s="18">
        <v>1</v>
      </c>
      <c r="F263" s="41"/>
      <c r="G263" s="43"/>
      <c r="H263" s="43"/>
      <c r="I263" s="42"/>
      <c r="J263" s="18">
        <v>1.04</v>
      </c>
      <c r="K263" s="15" t="str">
        <f t="shared" si="149"/>
        <v/>
      </c>
      <c r="L263" s="45">
        <f t="shared" ref="L263:L264" si="150">M263*1.1</f>
        <v>1052.3333333333335</v>
      </c>
      <c r="M263" s="45">
        <v>956.66666666666674</v>
      </c>
      <c r="N263" s="45">
        <f t="shared" si="119"/>
        <v>1139.9066000000003</v>
      </c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  <c r="AA263" s="17">
        <f t="shared" si="125"/>
        <v>3</v>
      </c>
      <c r="AB263" s="19">
        <f t="shared" si="126"/>
        <v>1049.6400000000001</v>
      </c>
      <c r="AC263" s="19">
        <f t="shared" si="127"/>
        <v>1049.6400000000001</v>
      </c>
      <c r="AD263" s="34">
        <f t="shared" si="128"/>
        <v>8.7315413997911797</v>
      </c>
    </row>
    <row r="264" spans="1:30" ht="25.5" x14ac:dyDescent="0.2">
      <c r="A264" s="13">
        <v>247</v>
      </c>
      <c r="B264" s="14" t="s">
        <v>324</v>
      </c>
      <c r="C264" s="14" t="s">
        <v>713</v>
      </c>
      <c r="D264" s="39" t="s">
        <v>77</v>
      </c>
      <c r="E264" s="18">
        <v>1</v>
      </c>
      <c r="F264" s="41"/>
      <c r="G264" s="43"/>
      <c r="H264" s="43"/>
      <c r="I264" s="42"/>
      <c r="J264" s="18">
        <v>1.04</v>
      </c>
      <c r="K264" s="15" t="str">
        <f t="shared" ref="K264:K266" si="151">IF(SUM(F264)=0,"",F264*J264)</f>
        <v/>
      </c>
      <c r="L264" s="45">
        <f t="shared" si="150"/>
        <v>1015.6666666666667</v>
      </c>
      <c r="M264" s="45">
        <v>923.33333333333337</v>
      </c>
      <c r="N264" s="45">
        <f t="shared" si="119"/>
        <v>1100.1886</v>
      </c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  <c r="AA264" s="17">
        <f t="shared" si="125"/>
        <v>3</v>
      </c>
      <c r="AB264" s="19">
        <f t="shared" si="126"/>
        <v>1013.07</v>
      </c>
      <c r="AC264" s="19">
        <f t="shared" si="127"/>
        <v>1013.07</v>
      </c>
      <c r="AD264" s="34">
        <f t="shared" si="128"/>
        <v>8.7315170746939366</v>
      </c>
    </row>
    <row r="265" spans="1:30" ht="15.75" x14ac:dyDescent="0.2">
      <c r="A265" s="13">
        <v>248</v>
      </c>
      <c r="B265" s="14" t="s">
        <v>325</v>
      </c>
      <c r="C265" s="14" t="s">
        <v>714</v>
      </c>
      <c r="D265" s="39" t="s">
        <v>77</v>
      </c>
      <c r="E265" s="18">
        <v>1</v>
      </c>
      <c r="F265" s="41"/>
      <c r="G265" s="43"/>
      <c r="H265" s="43"/>
      <c r="I265" s="42"/>
      <c r="J265" s="18">
        <v>1.04</v>
      </c>
      <c r="K265" s="15" t="str">
        <f t="shared" si="151"/>
        <v/>
      </c>
      <c r="L265" s="45">
        <v>688.33333333333337</v>
      </c>
      <c r="M265" s="45">
        <v>445.83333333333337</v>
      </c>
      <c r="N265" s="45">
        <f t="shared" si="119"/>
        <v>643.52616666666677</v>
      </c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  <c r="AA265" s="17">
        <f t="shared" si="125"/>
        <v>3</v>
      </c>
      <c r="AB265" s="19">
        <f t="shared" si="126"/>
        <v>592.57000000000005</v>
      </c>
      <c r="AC265" s="19">
        <f t="shared" si="127"/>
        <v>592.57000000000005</v>
      </c>
      <c r="AD265" s="34">
        <f t="shared" si="128"/>
        <v>21.775072418134165</v>
      </c>
    </row>
    <row r="266" spans="1:30" ht="15.75" x14ac:dyDescent="0.2">
      <c r="A266" s="13">
        <v>249</v>
      </c>
      <c r="B266" s="14" t="s">
        <v>326</v>
      </c>
      <c r="C266" s="14" t="s">
        <v>715</v>
      </c>
      <c r="D266" s="39" t="s">
        <v>77</v>
      </c>
      <c r="E266" s="18">
        <v>1</v>
      </c>
      <c r="F266" s="41"/>
      <c r="G266" s="43"/>
      <c r="H266" s="43"/>
      <c r="I266" s="42"/>
      <c r="J266" s="18">
        <v>1.04</v>
      </c>
      <c r="K266" s="15" t="str">
        <f t="shared" si="151"/>
        <v/>
      </c>
      <c r="L266" s="45">
        <f t="shared" ref="L266:L267" si="152">M266*1.1</f>
        <v>3652.916666666667</v>
      </c>
      <c r="M266" s="45">
        <v>3320.8333333333335</v>
      </c>
      <c r="N266" s="45">
        <f t="shared" si="119"/>
        <v>3956.9057499999999</v>
      </c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  <c r="AA266" s="17">
        <f t="shared" si="125"/>
        <v>3</v>
      </c>
      <c r="AB266" s="19">
        <f t="shared" si="126"/>
        <v>3643.56</v>
      </c>
      <c r="AC266" s="19">
        <f t="shared" si="127"/>
        <v>3643.56</v>
      </c>
      <c r="AD266" s="34">
        <f t="shared" si="128"/>
        <v>8.7315591851527348</v>
      </c>
    </row>
    <row r="267" spans="1:30" ht="15.75" x14ac:dyDescent="0.2">
      <c r="A267" s="13">
        <v>250</v>
      </c>
      <c r="B267" s="14" t="s">
        <v>327</v>
      </c>
      <c r="C267" s="14" t="s">
        <v>716</v>
      </c>
      <c r="D267" s="39" t="s">
        <v>77</v>
      </c>
      <c r="E267" s="18">
        <v>1</v>
      </c>
      <c r="F267" s="41"/>
      <c r="G267" s="43"/>
      <c r="H267" s="43"/>
      <c r="I267" s="42"/>
      <c r="J267" s="18">
        <v>1.04</v>
      </c>
      <c r="K267" s="15" t="str">
        <f t="shared" ref="K267" si="153">IF(SUM(F267)=0,"",F267*J267)</f>
        <v/>
      </c>
      <c r="L267" s="45">
        <f t="shared" si="152"/>
        <v>2735.3333333333339</v>
      </c>
      <c r="M267" s="45">
        <v>2486.666666666667</v>
      </c>
      <c r="N267" s="45">
        <f t="shared" si="119"/>
        <v>2962.9628000000007</v>
      </c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  <c r="Z267" s="16"/>
      <c r="AA267" s="17">
        <f t="shared" si="125"/>
        <v>3</v>
      </c>
      <c r="AB267" s="19">
        <f t="shared" si="126"/>
        <v>2728.33</v>
      </c>
      <c r="AC267" s="19">
        <f t="shared" si="127"/>
        <v>2728.33</v>
      </c>
      <c r="AD267" s="34">
        <f t="shared" si="128"/>
        <v>8.7315495399894374</v>
      </c>
    </row>
    <row r="268" spans="1:30" ht="15.75" x14ac:dyDescent="0.2">
      <c r="A268" s="13">
        <v>251</v>
      </c>
      <c r="B268" s="14" t="s">
        <v>328</v>
      </c>
      <c r="C268" s="14" t="s">
        <v>717</v>
      </c>
      <c r="D268" s="39" t="s">
        <v>77</v>
      </c>
      <c r="E268" s="18">
        <v>1</v>
      </c>
      <c r="F268" s="41"/>
      <c r="G268" s="43"/>
      <c r="H268" s="43"/>
      <c r="I268" s="42"/>
      <c r="J268" s="18">
        <v>1.04</v>
      </c>
      <c r="K268" s="15" t="str">
        <f t="shared" ref="K268:K271" si="154">IF(SUM(F268)=0,"",F268*J268)</f>
        <v/>
      </c>
      <c r="L268" s="45">
        <v>2823.3333333333335</v>
      </c>
      <c r="M268" s="45">
        <v>1757.5</v>
      </c>
      <c r="N268" s="45">
        <f t="shared" ref="N268:N328" si="155">(M268+L268)/2*1.1348</f>
        <v>2599.1648333333337</v>
      </c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  <c r="AA268" s="17">
        <f t="shared" si="125"/>
        <v>3</v>
      </c>
      <c r="AB268" s="19">
        <f t="shared" si="126"/>
        <v>2393.34</v>
      </c>
      <c r="AC268" s="19">
        <f t="shared" si="127"/>
        <v>2393.34</v>
      </c>
      <c r="AD268" s="34">
        <f t="shared" si="128"/>
        <v>23.479275442724248</v>
      </c>
    </row>
    <row r="269" spans="1:30" ht="25.5" x14ac:dyDescent="0.2">
      <c r="A269" s="13">
        <v>252</v>
      </c>
      <c r="B269" s="14" t="s">
        <v>329</v>
      </c>
      <c r="C269" s="14" t="s">
        <v>718</v>
      </c>
      <c r="D269" s="39" t="s">
        <v>77</v>
      </c>
      <c r="E269" s="18">
        <v>1</v>
      </c>
      <c r="F269" s="41"/>
      <c r="G269" s="43"/>
      <c r="H269" s="43"/>
      <c r="I269" s="42"/>
      <c r="J269" s="18">
        <v>1.04</v>
      </c>
      <c r="K269" s="15" t="str">
        <f t="shared" si="154"/>
        <v/>
      </c>
      <c r="L269" s="45">
        <v>2835</v>
      </c>
      <c r="M269" s="45">
        <v>1806.6666666666667</v>
      </c>
      <c r="N269" s="45">
        <f t="shared" si="155"/>
        <v>2633.6816666666668</v>
      </c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7">
        <f t="shared" si="125"/>
        <v>3</v>
      </c>
      <c r="AB269" s="19">
        <f t="shared" si="126"/>
        <v>2425.12</v>
      </c>
      <c r="AC269" s="19">
        <f t="shared" si="127"/>
        <v>2425.12</v>
      </c>
      <c r="AD269" s="34">
        <f t="shared" si="128"/>
        <v>22.471868352098049</v>
      </c>
    </row>
    <row r="270" spans="1:30" ht="38.25" x14ac:dyDescent="0.2">
      <c r="A270" s="13">
        <v>253</v>
      </c>
      <c r="B270" s="14" t="s">
        <v>330</v>
      </c>
      <c r="C270" s="14" t="s">
        <v>719</v>
      </c>
      <c r="D270" s="39" t="s">
        <v>77</v>
      </c>
      <c r="E270" s="18">
        <v>1</v>
      </c>
      <c r="F270" s="41"/>
      <c r="G270" s="43"/>
      <c r="H270" s="43"/>
      <c r="I270" s="42"/>
      <c r="J270" s="18">
        <v>1.04</v>
      </c>
      <c r="K270" s="15" t="str">
        <f t="shared" si="154"/>
        <v/>
      </c>
      <c r="L270" s="45">
        <f t="shared" ref="L270:L271" si="156">M270*1.1</f>
        <v>6690.7500000000009</v>
      </c>
      <c r="M270" s="45">
        <v>6082.5</v>
      </c>
      <c r="N270" s="45">
        <f t="shared" si="155"/>
        <v>7247.54205</v>
      </c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7">
        <f t="shared" si="125"/>
        <v>3</v>
      </c>
      <c r="AB270" s="19">
        <f t="shared" si="126"/>
        <v>6673.6</v>
      </c>
      <c r="AC270" s="19">
        <f t="shared" si="127"/>
        <v>6673.6</v>
      </c>
      <c r="AD270" s="34">
        <f t="shared" si="128"/>
        <v>8.7315750891919723</v>
      </c>
    </row>
    <row r="271" spans="1:30" ht="25.5" x14ac:dyDescent="0.2">
      <c r="A271" s="13">
        <v>254</v>
      </c>
      <c r="B271" s="14" t="s">
        <v>331</v>
      </c>
      <c r="C271" s="14" t="s">
        <v>720</v>
      </c>
      <c r="D271" s="39" t="s">
        <v>77</v>
      </c>
      <c r="E271" s="18">
        <v>1</v>
      </c>
      <c r="F271" s="41"/>
      <c r="G271" s="43"/>
      <c r="H271" s="43"/>
      <c r="I271" s="42"/>
      <c r="J271" s="18">
        <v>1.04</v>
      </c>
      <c r="K271" s="15" t="str">
        <f t="shared" si="154"/>
        <v/>
      </c>
      <c r="L271" s="45">
        <f t="shared" si="156"/>
        <v>3804.166666666667</v>
      </c>
      <c r="M271" s="45">
        <v>3458.3333333333335</v>
      </c>
      <c r="N271" s="45">
        <f t="shared" si="155"/>
        <v>4120.7425000000003</v>
      </c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7">
        <f t="shared" si="125"/>
        <v>3</v>
      </c>
      <c r="AB271" s="19">
        <f t="shared" si="126"/>
        <v>3794.42</v>
      </c>
      <c r="AC271" s="19">
        <f t="shared" si="127"/>
        <v>3794.42</v>
      </c>
      <c r="AD271" s="34">
        <f t="shared" si="128"/>
        <v>8.7315651329382753</v>
      </c>
    </row>
    <row r="272" spans="1:30" ht="15.75" x14ac:dyDescent="0.2">
      <c r="A272" s="13">
        <v>255</v>
      </c>
      <c r="B272" s="14" t="s">
        <v>332</v>
      </c>
      <c r="C272" s="14" t="s">
        <v>721</v>
      </c>
      <c r="D272" s="39" t="s">
        <v>77</v>
      </c>
      <c r="E272" s="18">
        <v>1</v>
      </c>
      <c r="F272" s="41"/>
      <c r="G272" s="43"/>
      <c r="H272" s="43"/>
      <c r="I272" s="42"/>
      <c r="J272" s="18">
        <v>1.04</v>
      </c>
      <c r="K272" s="15" t="str">
        <f t="shared" ref="K272:K273" si="157">IF(SUM(F272)=0,"",F272*J272)</f>
        <v/>
      </c>
      <c r="L272" s="45">
        <v>624.16666666666674</v>
      </c>
      <c r="M272" s="45">
        <v>648.33333333333337</v>
      </c>
      <c r="N272" s="45">
        <f t="shared" si="155"/>
        <v>722.01650000000006</v>
      </c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7">
        <f t="shared" si="125"/>
        <v>3</v>
      </c>
      <c r="AB272" s="19">
        <f t="shared" si="126"/>
        <v>664.84</v>
      </c>
      <c r="AC272" s="19">
        <f t="shared" si="127"/>
        <v>664.84</v>
      </c>
      <c r="AD272" s="34">
        <f t="shared" si="128"/>
        <v>7.6665508142692156</v>
      </c>
    </row>
    <row r="273" spans="1:30" ht="15.75" x14ac:dyDescent="0.2">
      <c r="A273" s="13">
        <v>256</v>
      </c>
      <c r="B273" s="14" t="s">
        <v>333</v>
      </c>
      <c r="C273" s="14" t="s">
        <v>722</v>
      </c>
      <c r="D273" s="39" t="s">
        <v>77</v>
      </c>
      <c r="E273" s="18">
        <v>1</v>
      </c>
      <c r="F273" s="41"/>
      <c r="G273" s="43"/>
      <c r="H273" s="43"/>
      <c r="I273" s="42"/>
      <c r="J273" s="18">
        <v>1.04</v>
      </c>
      <c r="K273" s="15" t="str">
        <f t="shared" si="157"/>
        <v/>
      </c>
      <c r="L273" s="45">
        <v>665</v>
      </c>
      <c r="M273" s="45">
        <v>534.16666666666674</v>
      </c>
      <c r="N273" s="45">
        <f t="shared" si="155"/>
        <v>680.40716666666674</v>
      </c>
      <c r="O273" s="16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7">
        <f t="shared" si="125"/>
        <v>3</v>
      </c>
      <c r="AB273" s="19">
        <f t="shared" si="126"/>
        <v>626.53</v>
      </c>
      <c r="AC273" s="19">
        <f t="shared" si="127"/>
        <v>626.53</v>
      </c>
      <c r="AD273" s="34">
        <f t="shared" si="128"/>
        <v>12.825315615300781</v>
      </c>
    </row>
    <row r="274" spans="1:30" ht="15.75" x14ac:dyDescent="0.2">
      <c r="A274" s="13">
        <v>257</v>
      </c>
      <c r="B274" s="14" t="s">
        <v>334</v>
      </c>
      <c r="C274" s="14" t="s">
        <v>723</v>
      </c>
      <c r="D274" s="39" t="s">
        <v>77</v>
      </c>
      <c r="E274" s="18">
        <v>1</v>
      </c>
      <c r="F274" s="41"/>
      <c r="G274" s="43"/>
      <c r="H274" s="43"/>
      <c r="I274" s="42"/>
      <c r="J274" s="18">
        <v>1.04</v>
      </c>
      <c r="K274" s="15" t="str">
        <f t="shared" ref="K274:K276" si="158">IF(SUM(F274)=0,"",F274*J274)</f>
        <v/>
      </c>
      <c r="L274" s="45">
        <v>781.66666666666663</v>
      </c>
      <c r="M274" s="45">
        <v>607.5</v>
      </c>
      <c r="N274" s="45">
        <f t="shared" si="155"/>
        <v>788.21316666666655</v>
      </c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7">
        <f t="shared" si="125"/>
        <v>3</v>
      </c>
      <c r="AB274" s="19">
        <f t="shared" si="126"/>
        <v>725.80000000000007</v>
      </c>
      <c r="AC274" s="19">
        <f t="shared" si="127"/>
        <v>725.80000000000007</v>
      </c>
      <c r="AD274" s="34">
        <f t="shared" si="128"/>
        <v>14.121970598382427</v>
      </c>
    </row>
    <row r="275" spans="1:30" ht="25.5" x14ac:dyDescent="0.2">
      <c r="A275" s="13">
        <v>258</v>
      </c>
      <c r="B275" s="14" t="s">
        <v>335</v>
      </c>
      <c r="C275" s="14" t="s">
        <v>724</v>
      </c>
      <c r="D275" s="39" t="s">
        <v>77</v>
      </c>
      <c r="E275" s="18">
        <v>14</v>
      </c>
      <c r="F275" s="41"/>
      <c r="G275" s="43"/>
      <c r="H275" s="43"/>
      <c r="I275" s="42"/>
      <c r="J275" s="18">
        <v>1.04</v>
      </c>
      <c r="K275" s="15" t="str">
        <f t="shared" si="158"/>
        <v/>
      </c>
      <c r="L275" s="45">
        <v>693.60666666666668</v>
      </c>
      <c r="M275" s="45">
        <v>653.33333333333303</v>
      </c>
      <c r="N275" s="45">
        <f t="shared" si="155"/>
        <v>764.25375599999984</v>
      </c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7">
        <f t="shared" si="125"/>
        <v>3</v>
      </c>
      <c r="AB275" s="19">
        <f t="shared" si="126"/>
        <v>703.74</v>
      </c>
      <c r="AC275" s="19">
        <f t="shared" si="127"/>
        <v>9852.36</v>
      </c>
      <c r="AD275" s="34">
        <f t="shared" si="128"/>
        <v>7.9786635477479413</v>
      </c>
    </row>
    <row r="276" spans="1:30" ht="51" x14ac:dyDescent="0.2">
      <c r="A276" s="13">
        <v>259</v>
      </c>
      <c r="B276" s="14" t="s">
        <v>336</v>
      </c>
      <c r="C276" s="14" t="s">
        <v>725</v>
      </c>
      <c r="D276" s="39" t="s">
        <v>77</v>
      </c>
      <c r="E276" s="18">
        <v>18</v>
      </c>
      <c r="F276" s="41"/>
      <c r="G276" s="43"/>
      <c r="H276" s="43"/>
      <c r="I276" s="42"/>
      <c r="J276" s="18">
        <v>1.04</v>
      </c>
      <c r="K276" s="15" t="str">
        <f t="shared" si="158"/>
        <v/>
      </c>
      <c r="L276" s="45">
        <v>1356.8333333333333</v>
      </c>
      <c r="M276" s="45">
        <v>1400.8333333333335</v>
      </c>
      <c r="N276" s="45">
        <f t="shared" si="155"/>
        <v>1564.7000666666668</v>
      </c>
      <c r="O276" s="16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7">
        <f t="shared" si="125"/>
        <v>3</v>
      </c>
      <c r="AB276" s="19">
        <f t="shared" si="126"/>
        <v>1440.79</v>
      </c>
      <c r="AC276" s="19">
        <f t="shared" si="127"/>
        <v>25934.22</v>
      </c>
      <c r="AD276" s="34">
        <f t="shared" si="128"/>
        <v>7.602922140347407</v>
      </c>
    </row>
    <row r="277" spans="1:30" ht="15.75" x14ac:dyDescent="0.2">
      <c r="A277" s="13">
        <v>260</v>
      </c>
      <c r="B277" s="14" t="s">
        <v>337</v>
      </c>
      <c r="C277" s="14" t="s">
        <v>726</v>
      </c>
      <c r="D277" s="39" t="s">
        <v>77</v>
      </c>
      <c r="E277" s="18">
        <v>7</v>
      </c>
      <c r="F277" s="41"/>
      <c r="G277" s="43"/>
      <c r="H277" s="43"/>
      <c r="I277" s="42"/>
      <c r="J277" s="18">
        <v>1.04</v>
      </c>
      <c r="K277" s="15" t="str">
        <f t="shared" ref="K277" si="159">IF(SUM(F277)=0,"",F277*J277)</f>
        <v/>
      </c>
      <c r="L277" s="45">
        <v>498.16666666666663</v>
      </c>
      <c r="M277" s="45">
        <v>388.33333333333337</v>
      </c>
      <c r="N277" s="45">
        <f t="shared" si="155"/>
        <v>503.00010000000003</v>
      </c>
      <c r="O277" s="16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7">
        <f t="shared" si="125"/>
        <v>3</v>
      </c>
      <c r="AB277" s="19">
        <f t="shared" si="126"/>
        <v>463.17</v>
      </c>
      <c r="AC277" s="19">
        <f t="shared" si="127"/>
        <v>3242.19</v>
      </c>
      <c r="AD277" s="34">
        <f t="shared" si="128"/>
        <v>14.001908885234149</v>
      </c>
    </row>
    <row r="278" spans="1:30" ht="25.5" x14ac:dyDescent="0.2">
      <c r="A278" s="13">
        <v>261</v>
      </c>
      <c r="B278" s="14" t="s">
        <v>338</v>
      </c>
      <c r="C278" s="14" t="s">
        <v>727</v>
      </c>
      <c r="D278" s="39" t="s">
        <v>77</v>
      </c>
      <c r="E278" s="18">
        <v>1</v>
      </c>
      <c r="F278" s="41"/>
      <c r="G278" s="43"/>
      <c r="H278" s="43"/>
      <c r="I278" s="42"/>
      <c r="J278" s="18">
        <v>1.04</v>
      </c>
      <c r="K278" s="15" t="str">
        <f t="shared" ref="K278:K282" si="160">IF(SUM(F278)=0,"",F278*J278)</f>
        <v/>
      </c>
      <c r="L278" s="45">
        <v>688.33333333333337</v>
      </c>
      <c r="M278" s="45">
        <v>612.5</v>
      </c>
      <c r="N278" s="45">
        <f t="shared" si="155"/>
        <v>738.09283333333349</v>
      </c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7">
        <f t="shared" si="125"/>
        <v>3</v>
      </c>
      <c r="AB278" s="19">
        <f t="shared" si="126"/>
        <v>679.65</v>
      </c>
      <c r="AC278" s="19">
        <f t="shared" si="127"/>
        <v>679.65</v>
      </c>
      <c r="AD278" s="34">
        <f t="shared" si="128"/>
        <v>9.3056571042689828</v>
      </c>
    </row>
    <row r="279" spans="1:30" ht="25.5" x14ac:dyDescent="0.2">
      <c r="A279" s="13">
        <v>262</v>
      </c>
      <c r="B279" s="14" t="s">
        <v>339</v>
      </c>
      <c r="C279" s="14" t="s">
        <v>728</v>
      </c>
      <c r="D279" s="39" t="s">
        <v>77</v>
      </c>
      <c r="E279" s="18">
        <v>2</v>
      </c>
      <c r="F279" s="41"/>
      <c r="G279" s="43"/>
      <c r="H279" s="43"/>
      <c r="I279" s="42"/>
      <c r="J279" s="18">
        <v>1.04</v>
      </c>
      <c r="K279" s="15" t="str">
        <f t="shared" si="160"/>
        <v/>
      </c>
      <c r="L279" s="45">
        <v>1644.9999999999998</v>
      </c>
      <c r="M279" s="45">
        <v>2211.666666666667</v>
      </c>
      <c r="N279" s="45">
        <f t="shared" si="155"/>
        <v>2188.2726666666667</v>
      </c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7">
        <f t="shared" ref="AA279:AA341" si="161">COUNTIF(K279:Z279,"&gt;0")</f>
        <v>3</v>
      </c>
      <c r="AB279" s="19">
        <f t="shared" ref="AB279:AB341" si="162">CEILING(SUM(K279:Z279)/COUNTIF(K279:Z279,"&gt;0"),0.01)</f>
        <v>2014.98</v>
      </c>
      <c r="AC279" s="19">
        <f t="shared" ref="AC279:AC341" si="163">AB279*E279</f>
        <v>4029.96</v>
      </c>
      <c r="AD279" s="34">
        <f t="shared" ref="AD279:AD341" si="164">STDEV(K279:Z279)/AB279*100</f>
        <v>15.912084561276748</v>
      </c>
    </row>
    <row r="280" spans="1:30" ht="25.5" x14ac:dyDescent="0.2">
      <c r="A280" s="13">
        <v>263</v>
      </c>
      <c r="B280" s="14" t="s">
        <v>340</v>
      </c>
      <c r="C280" s="14" t="s">
        <v>729</v>
      </c>
      <c r="D280" s="39" t="s">
        <v>77</v>
      </c>
      <c r="E280" s="18">
        <v>9</v>
      </c>
      <c r="F280" s="41"/>
      <c r="G280" s="43"/>
      <c r="H280" s="43"/>
      <c r="I280" s="42"/>
      <c r="J280" s="18">
        <v>1.04</v>
      </c>
      <c r="K280" s="15" t="str">
        <f t="shared" si="160"/>
        <v/>
      </c>
      <c r="L280" s="45">
        <f>M280*1.1</f>
        <v>835.08333333333348</v>
      </c>
      <c r="M280" s="45">
        <v>759.16666666666674</v>
      </c>
      <c r="N280" s="45">
        <f t="shared" si="155"/>
        <v>904.57745000000011</v>
      </c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7">
        <f t="shared" si="161"/>
        <v>3</v>
      </c>
      <c r="AB280" s="19">
        <f t="shared" si="162"/>
        <v>832.95</v>
      </c>
      <c r="AC280" s="19">
        <f t="shared" si="163"/>
        <v>7496.55</v>
      </c>
      <c r="AD280" s="34">
        <f t="shared" si="164"/>
        <v>8.7314997613042475</v>
      </c>
    </row>
    <row r="281" spans="1:30" ht="38.25" x14ac:dyDescent="0.2">
      <c r="A281" s="13">
        <v>264</v>
      </c>
      <c r="B281" s="14" t="s">
        <v>341</v>
      </c>
      <c r="C281" s="14" t="s">
        <v>730</v>
      </c>
      <c r="D281" s="39" t="s">
        <v>77</v>
      </c>
      <c r="E281" s="18">
        <v>6</v>
      </c>
      <c r="F281" s="41"/>
      <c r="G281" s="43"/>
      <c r="H281" s="43"/>
      <c r="I281" s="42"/>
      <c r="J281" s="18">
        <v>1.04</v>
      </c>
      <c r="K281" s="15" t="str">
        <f t="shared" si="160"/>
        <v/>
      </c>
      <c r="L281" s="45">
        <v>13358.333333333332</v>
      </c>
      <c r="M281" s="45">
        <v>12676.666666666668</v>
      </c>
      <c r="N281" s="45">
        <f t="shared" si="155"/>
        <v>14772.259</v>
      </c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7">
        <f t="shared" si="161"/>
        <v>3</v>
      </c>
      <c r="AB281" s="19">
        <f t="shared" si="162"/>
        <v>13602.42</v>
      </c>
      <c r="AC281" s="19">
        <f t="shared" si="163"/>
        <v>81614.52</v>
      </c>
      <c r="AD281" s="34">
        <f t="shared" si="164"/>
        <v>7.858205927876674</v>
      </c>
    </row>
    <row r="282" spans="1:30" ht="15.75" x14ac:dyDescent="0.2">
      <c r="A282" s="13">
        <v>265</v>
      </c>
      <c r="B282" s="14" t="s">
        <v>342</v>
      </c>
      <c r="C282" s="14" t="s">
        <v>731</v>
      </c>
      <c r="D282" s="39" t="s">
        <v>77</v>
      </c>
      <c r="E282" s="18">
        <v>30</v>
      </c>
      <c r="F282" s="41"/>
      <c r="G282" s="43"/>
      <c r="H282" s="43"/>
      <c r="I282" s="42"/>
      <c r="J282" s="18">
        <v>1.04</v>
      </c>
      <c r="K282" s="15" t="str">
        <f t="shared" si="160"/>
        <v/>
      </c>
      <c r="L282" s="45">
        <v>4044.0516666666663</v>
      </c>
      <c r="M282" s="45">
        <v>3490.8333333333335</v>
      </c>
      <c r="N282" s="45">
        <f t="shared" si="155"/>
        <v>4275.2937490000004</v>
      </c>
      <c r="O282" s="16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7">
        <f t="shared" si="161"/>
        <v>3</v>
      </c>
      <c r="AB282" s="19">
        <f t="shared" si="162"/>
        <v>3936.73</v>
      </c>
      <c r="AC282" s="19">
        <f t="shared" si="163"/>
        <v>118101.9</v>
      </c>
      <c r="AD282" s="34">
        <f t="shared" si="164"/>
        <v>10.239273171889836</v>
      </c>
    </row>
    <row r="283" spans="1:30" ht="15.75" x14ac:dyDescent="0.2">
      <c r="A283" s="13">
        <v>266</v>
      </c>
      <c r="B283" s="14" t="s">
        <v>343</v>
      </c>
      <c r="C283" s="14" t="s">
        <v>732</v>
      </c>
      <c r="D283" s="39" t="s">
        <v>77</v>
      </c>
      <c r="E283" s="18">
        <v>3</v>
      </c>
      <c r="F283" s="41"/>
      <c r="G283" s="43"/>
      <c r="H283" s="43"/>
      <c r="I283" s="42"/>
      <c r="J283" s="18">
        <v>1.04</v>
      </c>
      <c r="K283" s="15" t="str">
        <f t="shared" ref="K283" si="165">IF(SUM(F283)=0,"",F283*J283)</f>
        <v/>
      </c>
      <c r="L283" s="45">
        <v>2193.3333333333335</v>
      </c>
      <c r="M283" s="45">
        <v>2802.5</v>
      </c>
      <c r="N283" s="45">
        <f t="shared" si="155"/>
        <v>2834.6358333333337</v>
      </c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7">
        <f t="shared" si="161"/>
        <v>3</v>
      </c>
      <c r="AB283" s="19">
        <f t="shared" si="162"/>
        <v>2610.16</v>
      </c>
      <c r="AC283" s="19">
        <f t="shared" si="163"/>
        <v>7830.48</v>
      </c>
      <c r="AD283" s="34">
        <f t="shared" si="164"/>
        <v>13.843472648019981</v>
      </c>
    </row>
    <row r="284" spans="1:30" ht="15.75" x14ac:dyDescent="0.2">
      <c r="A284" s="13">
        <v>267</v>
      </c>
      <c r="B284" s="14" t="s">
        <v>344</v>
      </c>
      <c r="C284" s="14" t="s">
        <v>733</v>
      </c>
      <c r="D284" s="39" t="s">
        <v>77</v>
      </c>
      <c r="E284" s="18">
        <v>2</v>
      </c>
      <c r="F284" s="41"/>
      <c r="G284" s="43"/>
      <c r="H284" s="43"/>
      <c r="I284" s="42"/>
      <c r="J284" s="18">
        <v>1.04</v>
      </c>
      <c r="K284" s="15" t="str">
        <f t="shared" ref="K284" si="166">IF(SUM(F284)=0,"",F284*J284)</f>
        <v/>
      </c>
      <c r="L284" s="45">
        <v>33294.333333333336</v>
      </c>
      <c r="M284" s="45">
        <v>31559.166666666701</v>
      </c>
      <c r="N284" s="45">
        <f t="shared" si="155"/>
        <v>36797.875900000021</v>
      </c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7">
        <f t="shared" si="161"/>
        <v>3</v>
      </c>
      <c r="AB284" s="19">
        <f t="shared" si="162"/>
        <v>33883.800000000003</v>
      </c>
      <c r="AC284" s="19">
        <f t="shared" si="163"/>
        <v>67767.600000000006</v>
      </c>
      <c r="AD284" s="34">
        <f t="shared" si="164"/>
        <v>7.8758444043471574</v>
      </c>
    </row>
    <row r="285" spans="1:30" ht="25.5" x14ac:dyDescent="0.2">
      <c r="A285" s="13">
        <v>268</v>
      </c>
      <c r="B285" s="14" t="s">
        <v>345</v>
      </c>
      <c r="C285" s="14" t="s">
        <v>734</v>
      </c>
      <c r="D285" s="39" t="s">
        <v>77</v>
      </c>
      <c r="E285" s="18">
        <v>3</v>
      </c>
      <c r="F285" s="41"/>
      <c r="G285" s="43"/>
      <c r="H285" s="43"/>
      <c r="I285" s="42"/>
      <c r="J285" s="18">
        <v>1.04</v>
      </c>
      <c r="K285" s="15" t="str">
        <f t="shared" ref="K285:K287" si="167">IF(SUM(F285)=0,"",F285*J285)</f>
        <v/>
      </c>
      <c r="L285" s="45">
        <v>323.16666666666663</v>
      </c>
      <c r="M285" s="45">
        <f>L285*1.17</f>
        <v>378.1049999999999</v>
      </c>
      <c r="N285" s="45">
        <f t="shared" si="155"/>
        <v>397.90154366666661</v>
      </c>
      <c r="O285" s="16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7">
        <f t="shared" si="161"/>
        <v>3</v>
      </c>
      <c r="AB285" s="19">
        <f t="shared" si="162"/>
        <v>366.40000000000003</v>
      </c>
      <c r="AC285" s="19">
        <f t="shared" si="163"/>
        <v>1099.2</v>
      </c>
      <c r="AD285" s="34">
        <f t="shared" si="164"/>
        <v>10.567682682396883</v>
      </c>
    </row>
    <row r="286" spans="1:30" ht="25.5" x14ac:dyDescent="0.2">
      <c r="A286" s="13">
        <v>269</v>
      </c>
      <c r="B286" s="14" t="s">
        <v>346</v>
      </c>
      <c r="C286" s="14" t="s">
        <v>735</v>
      </c>
      <c r="D286" s="39" t="s">
        <v>77</v>
      </c>
      <c r="E286" s="18">
        <v>25</v>
      </c>
      <c r="F286" s="41"/>
      <c r="G286" s="43"/>
      <c r="H286" s="43"/>
      <c r="I286" s="42"/>
      <c r="J286" s="18">
        <v>1.04</v>
      </c>
      <c r="K286" s="15" t="str">
        <f t="shared" si="167"/>
        <v/>
      </c>
      <c r="L286" s="45">
        <f>M286*1.1</f>
        <v>9221.6666666666679</v>
      </c>
      <c r="M286" s="45">
        <v>8383.3333333333339</v>
      </c>
      <c r="N286" s="45">
        <f t="shared" si="155"/>
        <v>9989.0770000000011</v>
      </c>
      <c r="O286" s="16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7">
        <f t="shared" si="161"/>
        <v>3</v>
      </c>
      <c r="AB286" s="19">
        <f t="shared" si="162"/>
        <v>9198.0300000000007</v>
      </c>
      <c r="AC286" s="19">
        <f t="shared" si="163"/>
        <v>229950.75000000003</v>
      </c>
      <c r="AD286" s="34">
        <f t="shared" si="164"/>
        <v>8.7315744428076769</v>
      </c>
    </row>
    <row r="287" spans="1:30" ht="15.75" x14ac:dyDescent="0.2">
      <c r="A287" s="13">
        <v>270</v>
      </c>
      <c r="B287" s="14" t="s">
        <v>347</v>
      </c>
      <c r="C287" s="14" t="s">
        <v>736</v>
      </c>
      <c r="D287" s="39" t="s">
        <v>77</v>
      </c>
      <c r="E287" s="18">
        <v>3</v>
      </c>
      <c r="F287" s="41"/>
      <c r="G287" s="43"/>
      <c r="H287" s="43"/>
      <c r="I287" s="42"/>
      <c r="J287" s="18">
        <v>1.04</v>
      </c>
      <c r="K287" s="15" t="str">
        <f t="shared" si="167"/>
        <v/>
      </c>
      <c r="L287" s="45">
        <v>407.89</v>
      </c>
      <c r="M287" s="45">
        <v>620</v>
      </c>
      <c r="N287" s="45">
        <f t="shared" si="155"/>
        <v>583.22478599999999</v>
      </c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7">
        <f t="shared" si="161"/>
        <v>3</v>
      </c>
      <c r="AB287" s="19">
        <f t="shared" si="162"/>
        <v>537.04</v>
      </c>
      <c r="AC287" s="19">
        <f t="shared" si="163"/>
        <v>1611.12</v>
      </c>
      <c r="AD287" s="34">
        <f t="shared" si="164"/>
        <v>21.105890510425553</v>
      </c>
    </row>
    <row r="288" spans="1:30" ht="15.75" x14ac:dyDescent="0.2">
      <c r="A288" s="13">
        <v>271</v>
      </c>
      <c r="B288" s="14" t="s">
        <v>348</v>
      </c>
      <c r="C288" s="14" t="s">
        <v>737</v>
      </c>
      <c r="D288" s="39" t="s">
        <v>77</v>
      </c>
      <c r="E288" s="18">
        <v>20</v>
      </c>
      <c r="F288" s="41"/>
      <c r="G288" s="43"/>
      <c r="H288" s="43"/>
      <c r="I288" s="42"/>
      <c r="J288" s="18">
        <v>1.04</v>
      </c>
      <c r="K288" s="15" t="str">
        <f t="shared" ref="K288" si="168">IF(SUM(F288)=0,"",F288*J288)</f>
        <v/>
      </c>
      <c r="L288" s="45">
        <v>1197</v>
      </c>
      <c r="M288" s="45">
        <v>1125.8333333333335</v>
      </c>
      <c r="N288" s="45">
        <f t="shared" si="155"/>
        <v>1317.9756333333335</v>
      </c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7">
        <f t="shared" si="161"/>
        <v>3</v>
      </c>
      <c r="AB288" s="19">
        <f t="shared" si="162"/>
        <v>1213.6100000000001</v>
      </c>
      <c r="AC288" s="19">
        <f t="shared" si="163"/>
        <v>24272.200000000004</v>
      </c>
      <c r="AD288" s="34">
        <f t="shared" si="164"/>
        <v>8.0043166597830382</v>
      </c>
    </row>
    <row r="289" spans="1:30" ht="25.5" x14ac:dyDescent="0.2">
      <c r="A289" s="13">
        <v>272</v>
      </c>
      <c r="B289" s="14" t="s">
        <v>349</v>
      </c>
      <c r="C289" s="14" t="s">
        <v>738</v>
      </c>
      <c r="D289" s="39" t="s">
        <v>77</v>
      </c>
      <c r="E289" s="18">
        <v>18</v>
      </c>
      <c r="F289" s="41"/>
      <c r="G289" s="43"/>
      <c r="H289" s="43"/>
      <c r="I289" s="42"/>
      <c r="J289" s="18">
        <v>1.04</v>
      </c>
      <c r="K289" s="15" t="str">
        <f t="shared" ref="K289:K293" si="169">IF(SUM(F289)=0,"",F289*J289)</f>
        <v/>
      </c>
      <c r="L289" s="45">
        <f>M289*1.1</f>
        <v>1319.0833333333335</v>
      </c>
      <c r="M289" s="45">
        <v>1199.1666666666667</v>
      </c>
      <c r="N289" s="45">
        <f t="shared" si="155"/>
        <v>1428.8550500000001</v>
      </c>
      <c r="O289" s="16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7">
        <f t="shared" si="161"/>
        <v>3</v>
      </c>
      <c r="AB289" s="19">
        <f t="shared" si="162"/>
        <v>1315.71</v>
      </c>
      <c r="AC289" s="19">
        <f t="shared" si="163"/>
        <v>23682.78</v>
      </c>
      <c r="AD289" s="34">
        <f t="shared" si="164"/>
        <v>8.7315233636573932</v>
      </c>
    </row>
    <row r="290" spans="1:30" ht="15.75" x14ac:dyDescent="0.2">
      <c r="A290" s="13">
        <v>273</v>
      </c>
      <c r="B290" s="14" t="s">
        <v>350</v>
      </c>
      <c r="C290" s="14" t="s">
        <v>739</v>
      </c>
      <c r="D290" s="39" t="s">
        <v>77</v>
      </c>
      <c r="E290" s="18">
        <v>4</v>
      </c>
      <c r="F290" s="41"/>
      <c r="G290" s="43"/>
      <c r="H290" s="43"/>
      <c r="I290" s="42"/>
      <c r="J290" s="18">
        <v>1.04</v>
      </c>
      <c r="K290" s="15" t="str">
        <f t="shared" si="169"/>
        <v/>
      </c>
      <c r="L290" s="45">
        <v>291.11833333333334</v>
      </c>
      <c r="M290" s="45">
        <v>309.16666666666669</v>
      </c>
      <c r="N290" s="45">
        <f t="shared" si="155"/>
        <v>340.60170900000003</v>
      </c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7">
        <f t="shared" si="161"/>
        <v>3</v>
      </c>
      <c r="AB290" s="19">
        <f t="shared" si="162"/>
        <v>313.63</v>
      </c>
      <c r="AC290" s="19">
        <f t="shared" si="163"/>
        <v>1254.52</v>
      </c>
      <c r="AD290" s="34">
        <f t="shared" si="164"/>
        <v>7.9844596883633514</v>
      </c>
    </row>
    <row r="291" spans="1:30" ht="15.75" x14ac:dyDescent="0.2">
      <c r="A291" s="13">
        <v>274</v>
      </c>
      <c r="B291" s="14" t="s">
        <v>351</v>
      </c>
      <c r="C291" s="14" t="s">
        <v>740</v>
      </c>
      <c r="D291" s="39" t="s">
        <v>77</v>
      </c>
      <c r="E291" s="18">
        <v>34</v>
      </c>
      <c r="F291" s="41"/>
      <c r="G291" s="43"/>
      <c r="H291" s="43"/>
      <c r="I291" s="42"/>
      <c r="J291" s="18">
        <v>1.04</v>
      </c>
      <c r="K291" s="15" t="str">
        <f t="shared" si="169"/>
        <v/>
      </c>
      <c r="L291" s="45">
        <v>473.06000000000006</v>
      </c>
      <c r="M291" s="45">
        <v>639.16666666666674</v>
      </c>
      <c r="N291" s="45">
        <f t="shared" si="155"/>
        <v>631.07741066666688</v>
      </c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7">
        <f t="shared" si="161"/>
        <v>3</v>
      </c>
      <c r="AB291" s="19">
        <f t="shared" si="162"/>
        <v>581.11</v>
      </c>
      <c r="AC291" s="19">
        <f t="shared" si="163"/>
        <v>19757.740000000002</v>
      </c>
      <c r="AD291" s="34">
        <f t="shared" si="164"/>
        <v>16.116387600340818</v>
      </c>
    </row>
    <row r="292" spans="1:30" ht="25.5" x14ac:dyDescent="0.2">
      <c r="A292" s="13">
        <v>275</v>
      </c>
      <c r="B292" s="14" t="s">
        <v>352</v>
      </c>
      <c r="C292" s="14" t="s">
        <v>741</v>
      </c>
      <c r="D292" s="39" t="s">
        <v>77</v>
      </c>
      <c r="E292" s="18">
        <v>47</v>
      </c>
      <c r="F292" s="41"/>
      <c r="G292" s="43"/>
      <c r="H292" s="43"/>
      <c r="I292" s="42"/>
      <c r="J292" s="18">
        <v>1.04</v>
      </c>
      <c r="K292" s="15" t="str">
        <f t="shared" si="169"/>
        <v/>
      </c>
      <c r="L292" s="45">
        <v>419.41666666666663</v>
      </c>
      <c r="M292" s="45">
        <v>420.83333333333337</v>
      </c>
      <c r="N292" s="45">
        <f t="shared" si="155"/>
        <v>476.75785000000002</v>
      </c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7">
        <f t="shared" si="161"/>
        <v>3</v>
      </c>
      <c r="AB292" s="19">
        <f t="shared" si="162"/>
        <v>439.01</v>
      </c>
      <c r="AC292" s="19">
        <f t="shared" si="163"/>
        <v>20633.47</v>
      </c>
      <c r="AD292" s="34">
        <f t="shared" si="164"/>
        <v>7.4496395991975826</v>
      </c>
    </row>
    <row r="293" spans="1:30" ht="15.75" x14ac:dyDescent="0.2">
      <c r="A293" s="13">
        <v>276</v>
      </c>
      <c r="B293" s="14" t="s">
        <v>353</v>
      </c>
      <c r="C293" s="14" t="s">
        <v>742</v>
      </c>
      <c r="D293" s="39" t="s">
        <v>77</v>
      </c>
      <c r="E293" s="18">
        <v>17</v>
      </c>
      <c r="F293" s="41"/>
      <c r="G293" s="43"/>
      <c r="H293" s="43"/>
      <c r="I293" s="42"/>
      <c r="J293" s="18">
        <v>1.04</v>
      </c>
      <c r="K293" s="15" t="str">
        <f t="shared" si="169"/>
        <v/>
      </c>
      <c r="L293" s="45">
        <v>360.28999999999996</v>
      </c>
      <c r="M293" s="45">
        <v>534.16666666666674</v>
      </c>
      <c r="N293" s="45">
        <f t="shared" si="155"/>
        <v>507.5147126666667</v>
      </c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7">
        <f t="shared" si="161"/>
        <v>3</v>
      </c>
      <c r="AB293" s="19">
        <f t="shared" si="162"/>
        <v>467.33</v>
      </c>
      <c r="AC293" s="19">
        <f t="shared" si="163"/>
        <v>7944.61</v>
      </c>
      <c r="AD293" s="34">
        <f t="shared" si="164"/>
        <v>20.038725754213864</v>
      </c>
    </row>
    <row r="294" spans="1:30" ht="15.75" x14ac:dyDescent="0.2">
      <c r="A294" s="13">
        <v>277</v>
      </c>
      <c r="B294" s="14" t="s">
        <v>354</v>
      </c>
      <c r="C294" s="14" t="s">
        <v>743</v>
      </c>
      <c r="D294" s="39" t="s">
        <v>77</v>
      </c>
      <c r="E294" s="18">
        <v>20</v>
      </c>
      <c r="F294" s="41"/>
      <c r="G294" s="43"/>
      <c r="H294" s="43"/>
      <c r="I294" s="42"/>
      <c r="J294" s="18">
        <v>1.04</v>
      </c>
      <c r="K294" s="15" t="str">
        <f t="shared" ref="K294" si="170">IF(SUM(F294)=0,"",F294*J294)</f>
        <v/>
      </c>
      <c r="L294" s="45">
        <v>388.21999999999997</v>
      </c>
      <c r="M294" s="45">
        <v>610.83333333333337</v>
      </c>
      <c r="N294" s="45">
        <f t="shared" si="155"/>
        <v>566.86286133333329</v>
      </c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7">
        <f t="shared" si="161"/>
        <v>3</v>
      </c>
      <c r="AB294" s="19">
        <f t="shared" si="162"/>
        <v>521.98</v>
      </c>
      <c r="AC294" s="19">
        <f t="shared" si="163"/>
        <v>10439.6</v>
      </c>
      <c r="AD294" s="34">
        <f t="shared" si="164"/>
        <v>22.587195590974908</v>
      </c>
    </row>
    <row r="295" spans="1:30" ht="15.75" x14ac:dyDescent="0.2">
      <c r="A295" s="13">
        <v>278</v>
      </c>
      <c r="B295" s="14" t="s">
        <v>355</v>
      </c>
      <c r="C295" s="14" t="s">
        <v>744</v>
      </c>
      <c r="D295" s="39" t="s">
        <v>77</v>
      </c>
      <c r="E295" s="18">
        <v>26</v>
      </c>
      <c r="F295" s="41"/>
      <c r="G295" s="43"/>
      <c r="H295" s="43"/>
      <c r="I295" s="42"/>
      <c r="J295" s="18">
        <v>1.04</v>
      </c>
      <c r="K295" s="15" t="str">
        <f t="shared" ref="K295:K296" si="171">IF(SUM(F295)=0,"",F295*J295)</f>
        <v/>
      </c>
      <c r="L295" s="45">
        <v>450.73</v>
      </c>
      <c r="M295" s="45">
        <v>597.5</v>
      </c>
      <c r="N295" s="45">
        <f t="shared" si="155"/>
        <v>594.76570200000003</v>
      </c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7">
        <f t="shared" si="161"/>
        <v>3</v>
      </c>
      <c r="AB295" s="19">
        <f t="shared" si="162"/>
        <v>547.66999999999996</v>
      </c>
      <c r="AC295" s="19">
        <f t="shared" si="163"/>
        <v>14239.419999999998</v>
      </c>
      <c r="AD295" s="34">
        <f t="shared" si="164"/>
        <v>15.330309646915952</v>
      </c>
    </row>
    <row r="296" spans="1:30" ht="25.5" x14ac:dyDescent="0.2">
      <c r="A296" s="13">
        <v>279</v>
      </c>
      <c r="B296" s="14" t="s">
        <v>356</v>
      </c>
      <c r="C296" s="14" t="s">
        <v>745</v>
      </c>
      <c r="D296" s="39" t="s">
        <v>77</v>
      </c>
      <c r="E296" s="18">
        <v>13</v>
      </c>
      <c r="F296" s="41"/>
      <c r="G296" s="43"/>
      <c r="H296" s="43"/>
      <c r="I296" s="42"/>
      <c r="J296" s="18">
        <v>1.04</v>
      </c>
      <c r="K296" s="15" t="str">
        <f t="shared" si="171"/>
        <v/>
      </c>
      <c r="L296" s="45">
        <v>717.29000000000008</v>
      </c>
      <c r="M296" s="45">
        <v>751.66666666666674</v>
      </c>
      <c r="N296" s="45">
        <f t="shared" si="155"/>
        <v>833.48601266666685</v>
      </c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7">
        <f t="shared" si="161"/>
        <v>3</v>
      </c>
      <c r="AB296" s="19">
        <f t="shared" si="162"/>
        <v>767.49</v>
      </c>
      <c r="AC296" s="19">
        <f t="shared" si="163"/>
        <v>9977.3700000000008</v>
      </c>
      <c r="AD296" s="34">
        <f t="shared" si="164"/>
        <v>7.7773541193193223</v>
      </c>
    </row>
    <row r="297" spans="1:30" ht="15.75" x14ac:dyDescent="0.2">
      <c r="A297" s="13">
        <v>280</v>
      </c>
      <c r="B297" s="14" t="s">
        <v>357</v>
      </c>
      <c r="C297" s="14" t="s">
        <v>746</v>
      </c>
      <c r="D297" s="39" t="s">
        <v>77</v>
      </c>
      <c r="E297" s="18">
        <v>10</v>
      </c>
      <c r="F297" s="41"/>
      <c r="G297" s="43"/>
      <c r="H297" s="43"/>
      <c r="I297" s="42"/>
      <c r="J297" s="18">
        <v>1.04</v>
      </c>
      <c r="K297" s="15" t="str">
        <f t="shared" ref="K297:K299" si="172">IF(SUM(F297)=0,"",F297*J297)</f>
        <v/>
      </c>
      <c r="L297" s="45">
        <v>560</v>
      </c>
      <c r="M297" s="45">
        <v>765</v>
      </c>
      <c r="N297" s="45">
        <f t="shared" si="155"/>
        <v>751.80500000000006</v>
      </c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7">
        <f t="shared" si="161"/>
        <v>3</v>
      </c>
      <c r="AB297" s="19">
        <f t="shared" si="162"/>
        <v>692.27</v>
      </c>
      <c r="AC297" s="19">
        <f t="shared" si="163"/>
        <v>6922.7</v>
      </c>
      <c r="AD297" s="34">
        <f t="shared" si="164"/>
        <v>16.574107577531237</v>
      </c>
    </row>
    <row r="298" spans="1:30" ht="25.5" x14ac:dyDescent="0.2">
      <c r="A298" s="13">
        <v>281</v>
      </c>
      <c r="B298" s="14" t="s">
        <v>357</v>
      </c>
      <c r="C298" s="14" t="s">
        <v>747</v>
      </c>
      <c r="D298" s="39" t="s">
        <v>77</v>
      </c>
      <c r="E298" s="18">
        <v>20</v>
      </c>
      <c r="F298" s="41"/>
      <c r="G298" s="43"/>
      <c r="H298" s="43"/>
      <c r="I298" s="42"/>
      <c r="J298" s="18">
        <v>1.04</v>
      </c>
      <c r="K298" s="15" t="str">
        <f t="shared" si="172"/>
        <v/>
      </c>
      <c r="L298" s="45">
        <v>1863.3333333333301</v>
      </c>
      <c r="M298" s="45">
        <v>1650</v>
      </c>
      <c r="N298" s="45">
        <f t="shared" si="155"/>
        <v>1993.4653333333317</v>
      </c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7">
        <f t="shared" si="161"/>
        <v>3</v>
      </c>
      <c r="AB298" s="19">
        <f t="shared" si="162"/>
        <v>1835.6000000000001</v>
      </c>
      <c r="AC298" s="19">
        <f t="shared" si="163"/>
        <v>36712</v>
      </c>
      <c r="AD298" s="34">
        <f t="shared" si="164"/>
        <v>9.4467256660771763</v>
      </c>
    </row>
    <row r="299" spans="1:30" ht="25.5" x14ac:dyDescent="0.2">
      <c r="A299" s="13">
        <v>282</v>
      </c>
      <c r="B299" s="14" t="s">
        <v>358</v>
      </c>
      <c r="C299" s="14" t="s">
        <v>748</v>
      </c>
      <c r="D299" s="39" t="s">
        <v>77</v>
      </c>
      <c r="E299" s="18">
        <v>12</v>
      </c>
      <c r="F299" s="41"/>
      <c r="G299" s="43"/>
      <c r="H299" s="43"/>
      <c r="I299" s="42"/>
      <c r="J299" s="18">
        <v>1.04</v>
      </c>
      <c r="K299" s="15" t="str">
        <f t="shared" si="172"/>
        <v/>
      </c>
      <c r="L299" s="45">
        <v>107.73000000000002</v>
      </c>
      <c r="M299" s="45">
        <v>163.33333333333334</v>
      </c>
      <c r="N299" s="45">
        <f t="shared" si="155"/>
        <v>153.80133533333336</v>
      </c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7">
        <f t="shared" si="161"/>
        <v>3</v>
      </c>
      <c r="AB299" s="19">
        <f t="shared" si="162"/>
        <v>141.63</v>
      </c>
      <c r="AC299" s="19">
        <f t="shared" si="163"/>
        <v>1699.56</v>
      </c>
      <c r="AD299" s="34">
        <f t="shared" si="164"/>
        <v>20.99511533663312</v>
      </c>
    </row>
    <row r="300" spans="1:30" ht="25.5" x14ac:dyDescent="0.2">
      <c r="A300" s="13">
        <v>283</v>
      </c>
      <c r="B300" s="14" t="s">
        <v>359</v>
      </c>
      <c r="C300" s="14" t="s">
        <v>749</v>
      </c>
      <c r="D300" s="39" t="s">
        <v>77</v>
      </c>
      <c r="E300" s="18">
        <v>44</v>
      </c>
      <c r="F300" s="41"/>
      <c r="G300" s="43"/>
      <c r="H300" s="43"/>
      <c r="I300" s="42"/>
      <c r="J300" s="18">
        <v>1.04</v>
      </c>
      <c r="K300" s="15" t="str">
        <f t="shared" ref="K300" si="173">IF(SUM(F300)=0,"",F300*J300)</f>
        <v/>
      </c>
      <c r="L300" s="45">
        <v>162.88999999999999</v>
      </c>
      <c r="M300" s="45">
        <v>245</v>
      </c>
      <c r="N300" s="45">
        <f t="shared" si="155"/>
        <v>231.43678600000001</v>
      </c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7">
        <f t="shared" si="161"/>
        <v>3</v>
      </c>
      <c r="AB300" s="19">
        <f t="shared" si="162"/>
        <v>213.11</v>
      </c>
      <c r="AC300" s="19">
        <f t="shared" si="163"/>
        <v>9376.84</v>
      </c>
      <c r="AD300" s="34">
        <f t="shared" si="164"/>
        <v>20.654322356985283</v>
      </c>
    </row>
    <row r="301" spans="1:30" ht="25.5" x14ac:dyDescent="0.2">
      <c r="A301" s="13">
        <v>284</v>
      </c>
      <c r="B301" s="14" t="s">
        <v>360</v>
      </c>
      <c r="C301" s="14" t="s">
        <v>750</v>
      </c>
      <c r="D301" s="39" t="s">
        <v>77</v>
      </c>
      <c r="E301" s="18">
        <v>14</v>
      </c>
      <c r="F301" s="41"/>
      <c r="G301" s="43"/>
      <c r="H301" s="43"/>
      <c r="I301" s="42"/>
      <c r="J301" s="18">
        <v>1.04</v>
      </c>
      <c r="K301" s="15" t="str">
        <f t="shared" ref="K301:K305" si="174">IF(SUM(F301)=0,"",F301*J301)</f>
        <v/>
      </c>
      <c r="L301" s="45">
        <v>262.43</v>
      </c>
      <c r="M301" s="45">
        <v>394.16666666666669</v>
      </c>
      <c r="N301" s="45">
        <f t="shared" si="155"/>
        <v>372.55294866666668</v>
      </c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7">
        <f t="shared" si="161"/>
        <v>3</v>
      </c>
      <c r="AB301" s="19">
        <f t="shared" si="162"/>
        <v>343.05</v>
      </c>
      <c r="AC301" s="19">
        <f t="shared" si="163"/>
        <v>4802.7</v>
      </c>
      <c r="AD301" s="34">
        <f t="shared" si="164"/>
        <v>20.59474491702888</v>
      </c>
    </row>
    <row r="302" spans="1:30" ht="15.75" x14ac:dyDescent="0.2">
      <c r="A302" s="13">
        <v>285</v>
      </c>
      <c r="B302" s="14" t="s">
        <v>361</v>
      </c>
      <c r="C302" s="14" t="s">
        <v>751</v>
      </c>
      <c r="D302" s="39" t="s">
        <v>77</v>
      </c>
      <c r="E302" s="18">
        <v>79</v>
      </c>
      <c r="F302" s="41"/>
      <c r="G302" s="43"/>
      <c r="H302" s="43"/>
      <c r="I302" s="42"/>
      <c r="J302" s="18">
        <v>1.04</v>
      </c>
      <c r="K302" s="15" t="str">
        <f t="shared" si="174"/>
        <v/>
      </c>
      <c r="L302" s="45">
        <v>602.56000000000006</v>
      </c>
      <c r="M302" s="45">
        <v>677.5</v>
      </c>
      <c r="N302" s="45">
        <f t="shared" si="155"/>
        <v>726.30604400000004</v>
      </c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7">
        <f t="shared" si="161"/>
        <v>3</v>
      </c>
      <c r="AB302" s="19">
        <f t="shared" si="162"/>
        <v>668.79</v>
      </c>
      <c r="AC302" s="19">
        <f t="shared" si="163"/>
        <v>52834.409999999996</v>
      </c>
      <c r="AD302" s="34">
        <f t="shared" si="164"/>
        <v>9.3200050041468376</v>
      </c>
    </row>
    <row r="303" spans="1:30" ht="15.75" x14ac:dyDescent="0.2">
      <c r="A303" s="13">
        <v>286</v>
      </c>
      <c r="B303" s="14" t="s">
        <v>362</v>
      </c>
      <c r="C303" s="14" t="s">
        <v>752</v>
      </c>
      <c r="D303" s="39" t="s">
        <v>77</v>
      </c>
      <c r="E303" s="18">
        <v>27</v>
      </c>
      <c r="F303" s="41"/>
      <c r="G303" s="43"/>
      <c r="H303" s="43"/>
      <c r="I303" s="42"/>
      <c r="J303" s="18">
        <v>1.04</v>
      </c>
      <c r="K303" s="15" t="str">
        <f t="shared" si="174"/>
        <v/>
      </c>
      <c r="L303" s="45">
        <v>696.29000000000008</v>
      </c>
      <c r="M303" s="45">
        <v>831.66666666666674</v>
      </c>
      <c r="N303" s="45">
        <f t="shared" si="155"/>
        <v>866.96261266666681</v>
      </c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7">
        <f t="shared" si="161"/>
        <v>3</v>
      </c>
      <c r="AB303" s="19">
        <f t="shared" si="162"/>
        <v>798.31000000000006</v>
      </c>
      <c r="AC303" s="19">
        <f t="shared" si="163"/>
        <v>21554.370000000003</v>
      </c>
      <c r="AD303" s="34">
        <f t="shared" si="164"/>
        <v>11.285615533812162</v>
      </c>
    </row>
    <row r="304" spans="1:30" ht="15.75" x14ac:dyDescent="0.2">
      <c r="A304" s="13">
        <v>287</v>
      </c>
      <c r="B304" s="14" t="s">
        <v>362</v>
      </c>
      <c r="C304" s="14" t="s">
        <v>753</v>
      </c>
      <c r="D304" s="39" t="s">
        <v>77</v>
      </c>
      <c r="E304" s="18">
        <v>10</v>
      </c>
      <c r="F304" s="41"/>
      <c r="G304" s="43"/>
      <c r="H304" s="43"/>
      <c r="I304" s="42"/>
      <c r="J304" s="18">
        <v>1.04</v>
      </c>
      <c r="K304" s="15" t="str">
        <f t="shared" si="174"/>
        <v/>
      </c>
      <c r="L304" s="45">
        <v>1185.5899999999999</v>
      </c>
      <c r="M304" s="45">
        <v>1596.6666666666667</v>
      </c>
      <c r="N304" s="45">
        <f t="shared" si="155"/>
        <v>1578.6524326666668</v>
      </c>
      <c r="O304" s="16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7">
        <f t="shared" si="161"/>
        <v>3</v>
      </c>
      <c r="AB304" s="19">
        <f t="shared" si="162"/>
        <v>1453.64</v>
      </c>
      <c r="AC304" s="19">
        <f t="shared" si="163"/>
        <v>14536.400000000001</v>
      </c>
      <c r="AD304" s="34">
        <f t="shared" si="164"/>
        <v>15.981236105398924</v>
      </c>
    </row>
    <row r="305" spans="1:30" ht="15.75" x14ac:dyDescent="0.2">
      <c r="A305" s="13">
        <v>288</v>
      </c>
      <c r="B305" s="14" t="s">
        <v>363</v>
      </c>
      <c r="C305" s="14" t="s">
        <v>754</v>
      </c>
      <c r="D305" s="39" t="s">
        <v>77</v>
      </c>
      <c r="E305" s="18">
        <v>54</v>
      </c>
      <c r="F305" s="41"/>
      <c r="G305" s="43"/>
      <c r="H305" s="43"/>
      <c r="I305" s="42"/>
      <c r="J305" s="18">
        <v>1.04</v>
      </c>
      <c r="K305" s="15" t="str">
        <f t="shared" si="174"/>
        <v/>
      </c>
      <c r="L305" s="45">
        <v>991.8649999999999</v>
      </c>
      <c r="M305" s="45">
        <v>1198.3333333333335</v>
      </c>
      <c r="N305" s="45">
        <f t="shared" si="155"/>
        <v>1242.7185343333333</v>
      </c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7">
        <f t="shared" si="161"/>
        <v>3</v>
      </c>
      <c r="AB305" s="19">
        <f t="shared" si="162"/>
        <v>1144.31</v>
      </c>
      <c r="AC305" s="19">
        <f t="shared" si="163"/>
        <v>61792.74</v>
      </c>
      <c r="AD305" s="34">
        <f t="shared" si="164"/>
        <v>11.698734085140698</v>
      </c>
    </row>
    <row r="306" spans="1:30" ht="15.75" x14ac:dyDescent="0.2">
      <c r="A306" s="13">
        <v>289</v>
      </c>
      <c r="B306" s="14" t="s">
        <v>364</v>
      </c>
      <c r="C306" s="14" t="s">
        <v>755</v>
      </c>
      <c r="D306" s="39" t="s">
        <v>77</v>
      </c>
      <c r="E306" s="18">
        <v>4</v>
      </c>
      <c r="F306" s="41"/>
      <c r="G306" s="43"/>
      <c r="H306" s="43"/>
      <c r="I306" s="42"/>
      <c r="J306" s="18">
        <v>1.04</v>
      </c>
      <c r="K306" s="15" t="str">
        <f t="shared" ref="K306" si="175">IF(SUM(F306)=0,"",F306*J306)</f>
        <v/>
      </c>
      <c r="L306" s="45">
        <v>82.833333333333329</v>
      </c>
      <c r="M306" s="45">
        <v>65</v>
      </c>
      <c r="N306" s="45">
        <f t="shared" si="155"/>
        <v>83.880633333333321</v>
      </c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7">
        <f t="shared" si="161"/>
        <v>3</v>
      </c>
      <c r="AB306" s="19">
        <f t="shared" si="162"/>
        <v>77.239999999999995</v>
      </c>
      <c r="AC306" s="19">
        <f t="shared" si="163"/>
        <v>308.95999999999998</v>
      </c>
      <c r="AD306" s="34">
        <f t="shared" si="164"/>
        <v>13.738137916850334</v>
      </c>
    </row>
    <row r="307" spans="1:30" ht="15.75" x14ac:dyDescent="0.2">
      <c r="A307" s="13">
        <v>290</v>
      </c>
      <c r="B307" s="14" t="s">
        <v>365</v>
      </c>
      <c r="C307" s="14" t="s">
        <v>756</v>
      </c>
      <c r="D307" s="39" t="s">
        <v>77</v>
      </c>
      <c r="E307" s="18">
        <v>4</v>
      </c>
      <c r="F307" s="41"/>
      <c r="G307" s="43"/>
      <c r="H307" s="43"/>
      <c r="I307" s="42"/>
      <c r="J307" s="18">
        <v>1.04</v>
      </c>
      <c r="K307" s="15" t="str">
        <f t="shared" ref="K307:K308" si="176">IF(SUM(F307)=0,"",F307*J307)</f>
        <v/>
      </c>
      <c r="L307" s="45">
        <v>943.83333333333326</v>
      </c>
      <c r="M307" s="45">
        <v>765</v>
      </c>
      <c r="N307" s="45">
        <f t="shared" si="155"/>
        <v>969.59203333333335</v>
      </c>
      <c r="O307" s="16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7">
        <f t="shared" si="161"/>
        <v>3</v>
      </c>
      <c r="AB307" s="19">
        <f t="shared" si="162"/>
        <v>892.81000000000006</v>
      </c>
      <c r="AC307" s="19">
        <f t="shared" si="163"/>
        <v>3571.2400000000002</v>
      </c>
      <c r="AD307" s="34">
        <f t="shared" si="164"/>
        <v>12.481062104976187</v>
      </c>
    </row>
    <row r="308" spans="1:30" ht="15.75" x14ac:dyDescent="0.2">
      <c r="A308" s="13">
        <v>291</v>
      </c>
      <c r="B308" s="14" t="s">
        <v>366</v>
      </c>
      <c r="C308" s="14" t="s">
        <v>757</v>
      </c>
      <c r="D308" s="39" t="s">
        <v>77</v>
      </c>
      <c r="E308" s="18">
        <v>6</v>
      </c>
      <c r="F308" s="41"/>
      <c r="G308" s="43"/>
      <c r="H308" s="43"/>
      <c r="I308" s="42"/>
      <c r="J308" s="18">
        <v>1.04</v>
      </c>
      <c r="K308" s="15" t="str">
        <f t="shared" si="176"/>
        <v/>
      </c>
      <c r="L308" s="45">
        <f>M308*1.1</f>
        <v>120.08333333333334</v>
      </c>
      <c r="M308" s="45">
        <v>109.16666666666667</v>
      </c>
      <c r="N308" s="45">
        <f t="shared" si="155"/>
        <v>130.07644999999999</v>
      </c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7">
        <f t="shared" si="161"/>
        <v>3</v>
      </c>
      <c r="AB308" s="19">
        <f t="shared" si="162"/>
        <v>119.78</v>
      </c>
      <c r="AC308" s="19">
        <f t="shared" si="163"/>
        <v>718.68000000000006</v>
      </c>
      <c r="AD308" s="34">
        <f t="shared" si="164"/>
        <v>8.7312493058474576</v>
      </c>
    </row>
    <row r="309" spans="1:30" ht="25.5" x14ac:dyDescent="0.2">
      <c r="A309" s="13">
        <v>292</v>
      </c>
      <c r="B309" s="14" t="s">
        <v>367</v>
      </c>
      <c r="C309" s="14" t="s">
        <v>758</v>
      </c>
      <c r="D309" s="39" t="s">
        <v>77</v>
      </c>
      <c r="E309" s="18">
        <v>38</v>
      </c>
      <c r="F309" s="41"/>
      <c r="G309" s="43"/>
      <c r="H309" s="43"/>
      <c r="I309" s="42"/>
      <c r="J309" s="18">
        <v>1.04</v>
      </c>
      <c r="K309" s="15" t="str">
        <f t="shared" ref="K309:K311" si="177">IF(SUM(F309)=0,"",F309*J309)</f>
        <v/>
      </c>
      <c r="L309" s="45">
        <v>419.41666666666663</v>
      </c>
      <c r="M309" s="45">
        <v>420.83333333333337</v>
      </c>
      <c r="N309" s="45">
        <f t="shared" si="155"/>
        <v>476.75785000000002</v>
      </c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7">
        <f t="shared" si="161"/>
        <v>3</v>
      </c>
      <c r="AB309" s="19">
        <f t="shared" si="162"/>
        <v>439.01</v>
      </c>
      <c r="AC309" s="19">
        <f t="shared" si="163"/>
        <v>16682.38</v>
      </c>
      <c r="AD309" s="34">
        <f t="shared" si="164"/>
        <v>7.4496395991975826</v>
      </c>
    </row>
    <row r="310" spans="1:30" ht="15.75" x14ac:dyDescent="0.2">
      <c r="A310" s="13">
        <v>293</v>
      </c>
      <c r="B310" s="14" t="s">
        <v>368</v>
      </c>
      <c r="C310" s="14" t="s">
        <v>759</v>
      </c>
      <c r="D310" s="39" t="s">
        <v>77</v>
      </c>
      <c r="E310" s="18">
        <v>6</v>
      </c>
      <c r="F310" s="41"/>
      <c r="G310" s="43"/>
      <c r="H310" s="43"/>
      <c r="I310" s="42"/>
      <c r="J310" s="18">
        <v>1.04</v>
      </c>
      <c r="K310" s="15" t="str">
        <f t="shared" si="177"/>
        <v/>
      </c>
      <c r="L310" s="45">
        <v>778.16666666666663</v>
      </c>
      <c r="M310" s="45">
        <v>802.5</v>
      </c>
      <c r="N310" s="45">
        <f t="shared" si="155"/>
        <v>896.87026666666657</v>
      </c>
      <c r="O310" s="16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7">
        <f t="shared" si="161"/>
        <v>3</v>
      </c>
      <c r="AB310" s="19">
        <f t="shared" si="162"/>
        <v>825.85</v>
      </c>
      <c r="AC310" s="19">
        <f t="shared" si="163"/>
        <v>4955.1000000000004</v>
      </c>
      <c r="AD310" s="34">
        <f t="shared" si="164"/>
        <v>7.5922844544568644</v>
      </c>
    </row>
    <row r="311" spans="1:30" ht="25.5" x14ac:dyDescent="0.2">
      <c r="A311" s="13">
        <v>294</v>
      </c>
      <c r="B311" s="14" t="s">
        <v>369</v>
      </c>
      <c r="C311" s="14" t="s">
        <v>760</v>
      </c>
      <c r="D311" s="39" t="s">
        <v>77</v>
      </c>
      <c r="E311" s="18">
        <v>7</v>
      </c>
      <c r="F311" s="41"/>
      <c r="G311" s="43"/>
      <c r="H311" s="43"/>
      <c r="I311" s="42"/>
      <c r="J311" s="18">
        <v>1.04</v>
      </c>
      <c r="K311" s="15" t="str">
        <f t="shared" si="177"/>
        <v/>
      </c>
      <c r="L311" s="45">
        <f>M311*1.1</f>
        <v>11155.833333333336</v>
      </c>
      <c r="M311" s="45">
        <v>10141.666666666668</v>
      </c>
      <c r="N311" s="45">
        <f t="shared" si="155"/>
        <v>12084.201500000003</v>
      </c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7">
        <f t="shared" si="161"/>
        <v>3</v>
      </c>
      <c r="AB311" s="19">
        <f t="shared" si="162"/>
        <v>11127.24</v>
      </c>
      <c r="AC311" s="19">
        <f t="shared" si="163"/>
        <v>77890.679999999993</v>
      </c>
      <c r="AD311" s="34">
        <f t="shared" si="164"/>
        <v>8.731573717386766</v>
      </c>
    </row>
    <row r="312" spans="1:30" ht="15.75" x14ac:dyDescent="0.2">
      <c r="A312" s="13">
        <v>295</v>
      </c>
      <c r="B312" s="14" t="s">
        <v>370</v>
      </c>
      <c r="C312" s="14" t="s">
        <v>761</v>
      </c>
      <c r="D312" s="39" t="s">
        <v>77</v>
      </c>
      <c r="E312" s="18">
        <v>18</v>
      </c>
      <c r="F312" s="41"/>
      <c r="G312" s="43"/>
      <c r="H312" s="43"/>
      <c r="I312" s="42"/>
      <c r="J312" s="18">
        <v>1.04</v>
      </c>
      <c r="K312" s="15" t="str">
        <f t="shared" ref="K312" si="178">IF(SUM(F312)=0,"",F312*J312)</f>
        <v/>
      </c>
      <c r="L312" s="45">
        <v>665.493333333333</v>
      </c>
      <c r="M312" s="45">
        <v>700</v>
      </c>
      <c r="N312" s="45">
        <f t="shared" si="155"/>
        <v>774.78091733333315</v>
      </c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7">
        <f t="shared" si="161"/>
        <v>3</v>
      </c>
      <c r="AB312" s="19">
        <f t="shared" si="162"/>
        <v>713.43000000000006</v>
      </c>
      <c r="AC312" s="19">
        <f t="shared" si="163"/>
        <v>12841.740000000002</v>
      </c>
      <c r="AD312" s="34">
        <f t="shared" si="164"/>
        <v>7.8307490258663197</v>
      </c>
    </row>
    <row r="313" spans="1:30" ht="15.75" x14ac:dyDescent="0.2">
      <c r="A313" s="13">
        <v>296</v>
      </c>
      <c r="B313" s="14" t="s">
        <v>371</v>
      </c>
      <c r="C313" s="14" t="s">
        <v>762</v>
      </c>
      <c r="D313" s="39" t="s">
        <v>77</v>
      </c>
      <c r="E313" s="18">
        <v>12</v>
      </c>
      <c r="F313" s="41"/>
      <c r="G313" s="43"/>
      <c r="H313" s="43"/>
      <c r="I313" s="42"/>
      <c r="J313" s="18">
        <v>1.04</v>
      </c>
      <c r="K313" s="15" t="str">
        <f t="shared" ref="K313:K317" si="179">IF(SUM(F313)=0,"",F313*J313)</f>
        <v/>
      </c>
      <c r="L313" s="45">
        <v>696.79333333333295</v>
      </c>
      <c r="M313" s="45">
        <v>624.16666666666674</v>
      </c>
      <c r="N313" s="45">
        <f t="shared" si="155"/>
        <v>749.51270399999976</v>
      </c>
      <c r="O313" s="16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7">
        <f t="shared" si="161"/>
        <v>3</v>
      </c>
      <c r="AB313" s="19">
        <f t="shared" si="162"/>
        <v>690.16</v>
      </c>
      <c r="AC313" s="19">
        <f t="shared" si="163"/>
        <v>8281.92</v>
      </c>
      <c r="AD313" s="34">
        <f t="shared" si="164"/>
        <v>9.1190358907286253</v>
      </c>
    </row>
    <row r="314" spans="1:30" ht="15.75" x14ac:dyDescent="0.2">
      <c r="A314" s="13">
        <v>297</v>
      </c>
      <c r="B314" s="14" t="s">
        <v>372</v>
      </c>
      <c r="C314" s="14" t="s">
        <v>763</v>
      </c>
      <c r="D314" s="39" t="s">
        <v>77</v>
      </c>
      <c r="E314" s="18">
        <v>20</v>
      </c>
      <c r="F314" s="41"/>
      <c r="G314" s="43"/>
      <c r="H314" s="43"/>
      <c r="I314" s="42"/>
      <c r="J314" s="18">
        <v>1.04</v>
      </c>
      <c r="K314" s="15" t="str">
        <f t="shared" si="179"/>
        <v/>
      </c>
      <c r="L314" s="45">
        <v>196.14000000000001</v>
      </c>
      <c r="M314" s="45">
        <v>211.66666666666669</v>
      </c>
      <c r="N314" s="45">
        <f t="shared" si="155"/>
        <v>231.38950266666671</v>
      </c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7">
        <f t="shared" si="161"/>
        <v>3</v>
      </c>
      <c r="AB314" s="19">
        <f t="shared" si="162"/>
        <v>213.07</v>
      </c>
      <c r="AC314" s="19">
        <f t="shared" si="163"/>
        <v>4261.3999999999996</v>
      </c>
      <c r="AD314" s="34">
        <f t="shared" si="164"/>
        <v>8.2913263111566096</v>
      </c>
    </row>
    <row r="315" spans="1:30" ht="15.75" x14ac:dyDescent="0.2">
      <c r="A315" s="13">
        <v>298</v>
      </c>
      <c r="B315" s="14" t="s">
        <v>373</v>
      </c>
      <c r="C315" s="14" t="s">
        <v>764</v>
      </c>
      <c r="D315" s="39" t="s">
        <v>77</v>
      </c>
      <c r="E315" s="18">
        <v>50</v>
      </c>
      <c r="F315" s="41"/>
      <c r="G315" s="43"/>
      <c r="H315" s="43"/>
      <c r="I315" s="42"/>
      <c r="J315" s="18">
        <v>1.04</v>
      </c>
      <c r="K315" s="15" t="str">
        <f t="shared" si="179"/>
        <v/>
      </c>
      <c r="L315" s="45">
        <v>53.410000000000004</v>
      </c>
      <c r="M315" s="45">
        <v>66.666666666666671</v>
      </c>
      <c r="N315" s="45">
        <f t="shared" si="155"/>
        <v>68.131500666666682</v>
      </c>
      <c r="O315" s="16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7">
        <f t="shared" si="161"/>
        <v>3</v>
      </c>
      <c r="AB315" s="19">
        <f t="shared" si="162"/>
        <v>62.74</v>
      </c>
      <c r="AC315" s="19">
        <f t="shared" si="163"/>
        <v>3137</v>
      </c>
      <c r="AD315" s="34">
        <f t="shared" si="164"/>
        <v>12.925952197883367</v>
      </c>
    </row>
    <row r="316" spans="1:30" ht="15.75" x14ac:dyDescent="0.2">
      <c r="A316" s="13">
        <v>299</v>
      </c>
      <c r="B316" s="14" t="s">
        <v>374</v>
      </c>
      <c r="C316" s="14" t="s">
        <v>765</v>
      </c>
      <c r="D316" s="39" t="s">
        <v>77</v>
      </c>
      <c r="E316" s="18">
        <v>3</v>
      </c>
      <c r="F316" s="41"/>
      <c r="G316" s="43"/>
      <c r="H316" s="43"/>
      <c r="I316" s="42"/>
      <c r="J316" s="18">
        <v>1.04</v>
      </c>
      <c r="K316" s="15" t="str">
        <f t="shared" si="179"/>
        <v/>
      </c>
      <c r="L316" s="45">
        <v>522.66666666666663</v>
      </c>
      <c r="M316" s="45">
        <v>564.16666666666697</v>
      </c>
      <c r="N316" s="45">
        <f t="shared" si="155"/>
        <v>616.66923333333341</v>
      </c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7">
        <f t="shared" si="161"/>
        <v>3</v>
      </c>
      <c r="AB316" s="19">
        <f t="shared" si="162"/>
        <v>567.84</v>
      </c>
      <c r="AC316" s="19">
        <f t="shared" si="163"/>
        <v>1703.52</v>
      </c>
      <c r="AD316" s="34">
        <f t="shared" si="164"/>
        <v>8.2960830047259542</v>
      </c>
    </row>
    <row r="317" spans="1:30" ht="25.5" x14ac:dyDescent="0.2">
      <c r="A317" s="13">
        <v>300</v>
      </c>
      <c r="B317" s="14" t="s">
        <v>375</v>
      </c>
      <c r="C317" s="14" t="s">
        <v>766</v>
      </c>
      <c r="D317" s="39" t="s">
        <v>77</v>
      </c>
      <c r="E317" s="18">
        <v>2</v>
      </c>
      <c r="F317" s="41"/>
      <c r="G317" s="43"/>
      <c r="H317" s="43"/>
      <c r="I317" s="42"/>
      <c r="J317" s="18">
        <v>1.04</v>
      </c>
      <c r="K317" s="15" t="str">
        <f t="shared" si="179"/>
        <v/>
      </c>
      <c r="L317" s="45">
        <f>M317*1.1</f>
        <v>359.33333333333337</v>
      </c>
      <c r="M317" s="45">
        <v>326.66666666666669</v>
      </c>
      <c r="N317" s="45">
        <f t="shared" si="155"/>
        <v>389.2364</v>
      </c>
      <c r="O317" s="16"/>
      <c r="P317" s="16"/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7">
        <f t="shared" si="161"/>
        <v>3</v>
      </c>
      <c r="AB317" s="19">
        <f t="shared" si="162"/>
        <v>358.42</v>
      </c>
      <c r="AC317" s="19">
        <f t="shared" si="163"/>
        <v>716.84</v>
      </c>
      <c r="AD317" s="34">
        <f t="shared" si="164"/>
        <v>8.7313869141309368</v>
      </c>
    </row>
    <row r="318" spans="1:30" ht="15.75" x14ac:dyDescent="0.2">
      <c r="A318" s="13">
        <v>301</v>
      </c>
      <c r="B318" s="14" t="s">
        <v>376</v>
      </c>
      <c r="C318" s="14" t="s">
        <v>767</v>
      </c>
      <c r="D318" s="39" t="s">
        <v>77</v>
      </c>
      <c r="E318" s="18">
        <v>131</v>
      </c>
      <c r="F318" s="41"/>
      <c r="G318" s="43"/>
      <c r="H318" s="43"/>
      <c r="I318" s="42"/>
      <c r="J318" s="18">
        <v>1.04</v>
      </c>
      <c r="K318" s="15" t="str">
        <f t="shared" ref="K318" si="180">IF(SUM(F318)=0,"",F318*J318)</f>
        <v/>
      </c>
      <c r="L318" s="45">
        <v>78.808333333333337</v>
      </c>
      <c r="M318" s="45">
        <v>50.833333333333336</v>
      </c>
      <c r="N318" s="45">
        <f t="shared" si="155"/>
        <v>73.558681666666672</v>
      </c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7">
        <f t="shared" si="161"/>
        <v>3</v>
      </c>
      <c r="AB318" s="19">
        <f t="shared" si="162"/>
        <v>67.739999999999995</v>
      </c>
      <c r="AC318" s="19">
        <f t="shared" si="163"/>
        <v>8873.9399999999987</v>
      </c>
      <c r="AD318" s="34">
        <f t="shared" si="164"/>
        <v>21.950748320154595</v>
      </c>
    </row>
    <row r="319" spans="1:30" ht="15.75" x14ac:dyDescent="0.2">
      <c r="A319" s="13">
        <v>302</v>
      </c>
      <c r="B319" s="14" t="s">
        <v>377</v>
      </c>
      <c r="C319" s="14" t="s">
        <v>768</v>
      </c>
      <c r="D319" s="39" t="s">
        <v>77</v>
      </c>
      <c r="E319" s="18">
        <v>110</v>
      </c>
      <c r="F319" s="41"/>
      <c r="G319" s="43"/>
      <c r="H319" s="43"/>
      <c r="I319" s="42"/>
      <c r="J319" s="18">
        <v>1.04</v>
      </c>
      <c r="K319" s="15" t="str">
        <f t="shared" ref="K319:K320" si="181">IF(SUM(F319)=0,"",F319*J319)</f>
        <v/>
      </c>
      <c r="L319" s="45">
        <v>202.64999999999998</v>
      </c>
      <c r="M319" s="45">
        <v>190</v>
      </c>
      <c r="N319" s="45">
        <f t="shared" si="155"/>
        <v>222.78960999999998</v>
      </c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  <c r="AA319" s="17">
        <f t="shared" si="161"/>
        <v>3</v>
      </c>
      <c r="AB319" s="19">
        <f t="shared" si="162"/>
        <v>205.15</v>
      </c>
      <c r="AC319" s="19">
        <f t="shared" si="163"/>
        <v>22566.5</v>
      </c>
      <c r="AD319" s="34">
        <f t="shared" si="164"/>
        <v>8.0608099292630548</v>
      </c>
    </row>
    <row r="320" spans="1:30" ht="15.75" x14ac:dyDescent="0.2">
      <c r="A320" s="13">
        <v>303</v>
      </c>
      <c r="B320" s="14" t="s">
        <v>378</v>
      </c>
      <c r="C320" s="14" t="s">
        <v>769</v>
      </c>
      <c r="D320" s="39" t="s">
        <v>77</v>
      </c>
      <c r="E320" s="18">
        <v>6</v>
      </c>
      <c r="F320" s="41"/>
      <c r="G320" s="43"/>
      <c r="H320" s="43"/>
      <c r="I320" s="42"/>
      <c r="J320" s="18">
        <v>1.04</v>
      </c>
      <c r="K320" s="15" t="str">
        <f t="shared" si="181"/>
        <v/>
      </c>
      <c r="L320" s="45">
        <v>99.470000000000013</v>
      </c>
      <c r="M320" s="45">
        <v>80.833333333333343</v>
      </c>
      <c r="N320" s="45">
        <f t="shared" si="155"/>
        <v>102.30411133333334</v>
      </c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7">
        <f t="shared" si="161"/>
        <v>3</v>
      </c>
      <c r="AB320" s="19">
        <f t="shared" si="162"/>
        <v>94.210000000000008</v>
      </c>
      <c r="AC320" s="19">
        <f t="shared" si="163"/>
        <v>565.26</v>
      </c>
      <c r="AD320" s="34">
        <f t="shared" si="164"/>
        <v>12.381294643718498</v>
      </c>
    </row>
    <row r="321" spans="1:30" ht="15.75" x14ac:dyDescent="0.2">
      <c r="A321" s="13">
        <v>304</v>
      </c>
      <c r="B321" s="14" t="s">
        <v>379</v>
      </c>
      <c r="C321" s="14" t="s">
        <v>770</v>
      </c>
      <c r="D321" s="39" t="s">
        <v>77</v>
      </c>
      <c r="E321" s="18">
        <v>30</v>
      </c>
      <c r="F321" s="41"/>
      <c r="G321" s="43"/>
      <c r="H321" s="43"/>
      <c r="I321" s="42"/>
      <c r="J321" s="18">
        <v>1.04</v>
      </c>
      <c r="K321" s="15" t="str">
        <f t="shared" ref="K321:K323" si="182">IF(SUM(F321)=0,"",F321*J321)</f>
        <v/>
      </c>
      <c r="L321" s="45">
        <v>25.761666666666699</v>
      </c>
      <c r="M321" s="45">
        <v>25.833333333333336</v>
      </c>
      <c r="N321" s="45">
        <f t="shared" si="155"/>
        <v>29.275003000000019</v>
      </c>
      <c r="O321" s="16"/>
      <c r="P321" s="16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7">
        <f t="shared" si="161"/>
        <v>3</v>
      </c>
      <c r="AB321" s="19">
        <f t="shared" si="162"/>
        <v>26.96</v>
      </c>
      <c r="AC321" s="19">
        <f t="shared" si="163"/>
        <v>808.80000000000007</v>
      </c>
      <c r="AD321" s="34">
        <f t="shared" si="164"/>
        <v>7.4482827802854157</v>
      </c>
    </row>
    <row r="322" spans="1:30" ht="15.75" x14ac:dyDescent="0.2">
      <c r="A322" s="13">
        <v>305</v>
      </c>
      <c r="B322" s="14" t="s">
        <v>380</v>
      </c>
      <c r="C322" s="14" t="s">
        <v>771</v>
      </c>
      <c r="D322" s="39" t="s">
        <v>77</v>
      </c>
      <c r="E322" s="18">
        <v>55</v>
      </c>
      <c r="F322" s="41"/>
      <c r="G322" s="43"/>
      <c r="H322" s="43"/>
      <c r="I322" s="42"/>
      <c r="J322" s="18">
        <v>1.04</v>
      </c>
      <c r="K322" s="15" t="str">
        <f t="shared" si="182"/>
        <v/>
      </c>
      <c r="L322" s="45">
        <v>21.676666666666666</v>
      </c>
      <c r="M322" s="45">
        <v>31.666666666666668</v>
      </c>
      <c r="N322" s="45">
        <f t="shared" si="155"/>
        <v>30.267007333333336</v>
      </c>
      <c r="O322" s="16"/>
      <c r="P322" s="16"/>
      <c r="Q322" s="16"/>
      <c r="R322" s="16"/>
      <c r="S322" s="16"/>
      <c r="T322" s="16"/>
      <c r="U322" s="16"/>
      <c r="V322" s="16"/>
      <c r="W322" s="16"/>
      <c r="X322" s="16"/>
      <c r="Y322" s="16"/>
      <c r="Z322" s="16"/>
      <c r="AA322" s="17">
        <f t="shared" si="161"/>
        <v>3</v>
      </c>
      <c r="AB322" s="19">
        <f t="shared" si="162"/>
        <v>27.88</v>
      </c>
      <c r="AC322" s="19">
        <f t="shared" si="163"/>
        <v>1533.3999999999999</v>
      </c>
      <c r="AD322" s="34">
        <f t="shared" si="164"/>
        <v>19.401524458356583</v>
      </c>
    </row>
    <row r="323" spans="1:30" ht="15.75" x14ac:dyDescent="0.2">
      <c r="A323" s="13">
        <v>306</v>
      </c>
      <c r="B323" s="14" t="s">
        <v>381</v>
      </c>
      <c r="C323" s="14" t="s">
        <v>772</v>
      </c>
      <c r="D323" s="39" t="s">
        <v>77</v>
      </c>
      <c r="E323" s="18">
        <v>30</v>
      </c>
      <c r="F323" s="41"/>
      <c r="G323" s="43"/>
      <c r="H323" s="43"/>
      <c r="I323" s="42"/>
      <c r="J323" s="18">
        <v>1.04</v>
      </c>
      <c r="K323" s="15" t="str">
        <f t="shared" si="182"/>
        <v/>
      </c>
      <c r="L323" s="45">
        <v>29.236666666666665</v>
      </c>
      <c r="M323" s="45">
        <v>41.666666666666671</v>
      </c>
      <c r="N323" s="45">
        <f t="shared" si="155"/>
        <v>40.230551333333338</v>
      </c>
      <c r="O323" s="16"/>
      <c r="P323" s="16"/>
      <c r="Q323" s="16"/>
      <c r="R323" s="16"/>
      <c r="S323" s="16"/>
      <c r="T323" s="16"/>
      <c r="U323" s="16"/>
      <c r="V323" s="16"/>
      <c r="W323" s="16"/>
      <c r="X323" s="16"/>
      <c r="Y323" s="16"/>
      <c r="Z323" s="16"/>
      <c r="AA323" s="17">
        <f t="shared" si="161"/>
        <v>3</v>
      </c>
      <c r="AB323" s="19">
        <f t="shared" si="162"/>
        <v>37.050000000000004</v>
      </c>
      <c r="AC323" s="19">
        <f t="shared" si="163"/>
        <v>1111.5000000000002</v>
      </c>
      <c r="AD323" s="34">
        <f t="shared" si="164"/>
        <v>18.353338998314548</v>
      </c>
    </row>
    <row r="324" spans="1:30" ht="15.75" x14ac:dyDescent="0.2">
      <c r="A324" s="13">
        <v>307</v>
      </c>
      <c r="B324" s="14" t="s">
        <v>382</v>
      </c>
      <c r="C324" s="14" t="s">
        <v>773</v>
      </c>
      <c r="D324" s="39" t="s">
        <v>77</v>
      </c>
      <c r="E324" s="18">
        <v>25</v>
      </c>
      <c r="F324" s="41"/>
      <c r="G324" s="43"/>
      <c r="H324" s="43"/>
      <c r="I324" s="42"/>
      <c r="J324" s="18">
        <v>1.04</v>
      </c>
      <c r="K324" s="15" t="str">
        <f t="shared" ref="K324" si="183">IF(SUM(F324)=0,"",F324*J324)</f>
        <v/>
      </c>
      <c r="L324" s="45">
        <v>39.900000000000006</v>
      </c>
      <c r="M324" s="45">
        <v>60</v>
      </c>
      <c r="N324" s="45">
        <f t="shared" si="155"/>
        <v>56.683260000000004</v>
      </c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  <c r="AA324" s="17">
        <f t="shared" si="161"/>
        <v>3</v>
      </c>
      <c r="AB324" s="19">
        <f t="shared" si="162"/>
        <v>52.2</v>
      </c>
      <c r="AC324" s="19">
        <f t="shared" si="163"/>
        <v>1305</v>
      </c>
      <c r="AD324" s="34">
        <f t="shared" si="164"/>
        <v>20.643019261878067</v>
      </c>
    </row>
    <row r="325" spans="1:30" ht="15.75" x14ac:dyDescent="0.2">
      <c r="A325" s="13">
        <v>308</v>
      </c>
      <c r="B325" s="14" t="s">
        <v>383</v>
      </c>
      <c r="C325" s="14" t="s">
        <v>774</v>
      </c>
      <c r="D325" s="39" t="s">
        <v>77</v>
      </c>
      <c r="E325" s="18">
        <v>220</v>
      </c>
      <c r="F325" s="41"/>
      <c r="G325" s="43"/>
      <c r="H325" s="43"/>
      <c r="I325" s="42"/>
      <c r="J325" s="18">
        <v>1.04</v>
      </c>
      <c r="K325" s="15" t="str">
        <f t="shared" ref="K325:K329" si="184">IF(SUM(F325)=0,"",F325*J325)</f>
        <v/>
      </c>
      <c r="L325" s="45">
        <v>50.236666666666665</v>
      </c>
      <c r="M325" s="45">
        <v>71.666666666666671</v>
      </c>
      <c r="N325" s="45">
        <f t="shared" si="155"/>
        <v>69.167951333333335</v>
      </c>
      <c r="O325" s="16"/>
      <c r="P325" s="16"/>
      <c r="Q325" s="16"/>
      <c r="R325" s="16"/>
      <c r="S325" s="16"/>
      <c r="T325" s="16"/>
      <c r="U325" s="16"/>
      <c r="V325" s="16"/>
      <c r="W325" s="16"/>
      <c r="X325" s="16"/>
      <c r="Y325" s="16"/>
      <c r="Z325" s="16"/>
      <c r="AA325" s="17">
        <f t="shared" si="161"/>
        <v>3</v>
      </c>
      <c r="AB325" s="19">
        <f t="shared" si="162"/>
        <v>63.7</v>
      </c>
      <c r="AC325" s="19">
        <f t="shared" si="163"/>
        <v>14014</v>
      </c>
      <c r="AD325" s="34">
        <f t="shared" si="164"/>
        <v>18.395748116195495</v>
      </c>
    </row>
    <row r="326" spans="1:30" ht="15.75" x14ac:dyDescent="0.2">
      <c r="A326" s="13">
        <v>309</v>
      </c>
      <c r="B326" s="14" t="s">
        <v>384</v>
      </c>
      <c r="C326" s="14" t="s">
        <v>775</v>
      </c>
      <c r="D326" s="39" t="s">
        <v>77</v>
      </c>
      <c r="E326" s="18">
        <v>375</v>
      </c>
      <c r="F326" s="41"/>
      <c r="G326" s="43"/>
      <c r="H326" s="43"/>
      <c r="I326" s="42"/>
      <c r="J326" s="18">
        <v>1.04</v>
      </c>
      <c r="K326" s="15" t="str">
        <f t="shared" si="184"/>
        <v/>
      </c>
      <c r="L326" s="45">
        <v>97.754999999999995</v>
      </c>
      <c r="M326" s="45">
        <v>121.66666666666667</v>
      </c>
      <c r="N326" s="45">
        <f t="shared" si="155"/>
        <v>124.49985366666668</v>
      </c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  <c r="Z326" s="16"/>
      <c r="AA326" s="17">
        <f t="shared" si="161"/>
        <v>3</v>
      </c>
      <c r="AB326" s="19">
        <f t="shared" si="162"/>
        <v>114.65</v>
      </c>
      <c r="AC326" s="19">
        <f t="shared" si="163"/>
        <v>42993.75</v>
      </c>
      <c r="AD326" s="34">
        <f t="shared" si="164"/>
        <v>12.814419607219788</v>
      </c>
    </row>
    <row r="327" spans="1:30" ht="15.75" x14ac:dyDescent="0.2">
      <c r="A327" s="13">
        <v>310</v>
      </c>
      <c r="B327" s="14" t="s">
        <v>385</v>
      </c>
      <c r="C327" s="14" t="s">
        <v>776</v>
      </c>
      <c r="D327" s="39" t="s">
        <v>77</v>
      </c>
      <c r="E327" s="18">
        <v>95</v>
      </c>
      <c r="F327" s="41"/>
      <c r="G327" s="43"/>
      <c r="H327" s="43"/>
      <c r="I327" s="42"/>
      <c r="J327" s="18">
        <v>1.04</v>
      </c>
      <c r="K327" s="15" t="str">
        <f t="shared" si="184"/>
        <v/>
      </c>
      <c r="L327" s="45">
        <v>155.21</v>
      </c>
      <c r="M327" s="45">
        <v>174.16666666666669</v>
      </c>
      <c r="N327" s="45">
        <f t="shared" si="155"/>
        <v>186.88832066666666</v>
      </c>
      <c r="O327" s="16"/>
      <c r="P327" s="16"/>
      <c r="Q327" s="16"/>
      <c r="R327" s="16"/>
      <c r="S327" s="16"/>
      <c r="T327" s="16"/>
      <c r="U327" s="16"/>
      <c r="V327" s="16"/>
      <c r="W327" s="16"/>
      <c r="X327" s="16"/>
      <c r="Y327" s="16"/>
      <c r="Z327" s="16"/>
      <c r="AA327" s="17">
        <f t="shared" si="161"/>
        <v>3</v>
      </c>
      <c r="AB327" s="19">
        <f t="shared" si="162"/>
        <v>172.09</v>
      </c>
      <c r="AC327" s="19">
        <f t="shared" si="163"/>
        <v>16348.550000000001</v>
      </c>
      <c r="AD327" s="34">
        <f t="shared" si="164"/>
        <v>9.2632333717461304</v>
      </c>
    </row>
    <row r="328" spans="1:30" ht="15.75" x14ac:dyDescent="0.2">
      <c r="A328" s="13">
        <v>311</v>
      </c>
      <c r="B328" s="14" t="s">
        <v>386</v>
      </c>
      <c r="C328" s="14" t="s">
        <v>777</v>
      </c>
      <c r="D328" s="39" t="s">
        <v>77</v>
      </c>
      <c r="E328" s="18">
        <v>95</v>
      </c>
      <c r="F328" s="41"/>
      <c r="G328" s="43"/>
      <c r="H328" s="43"/>
      <c r="I328" s="42"/>
      <c r="J328" s="18">
        <v>1.04</v>
      </c>
      <c r="K328" s="15" t="str">
        <f t="shared" si="184"/>
        <v/>
      </c>
      <c r="L328" s="45">
        <v>40.833333333333336</v>
      </c>
      <c r="M328" s="45">
        <v>37.5</v>
      </c>
      <c r="N328" s="45">
        <f t="shared" si="155"/>
        <v>44.446333333333342</v>
      </c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  <c r="Z328" s="16"/>
      <c r="AA328" s="17">
        <f t="shared" si="161"/>
        <v>3</v>
      </c>
      <c r="AB328" s="19">
        <f t="shared" si="162"/>
        <v>40.93</v>
      </c>
      <c r="AC328" s="19">
        <f t="shared" si="163"/>
        <v>3888.35</v>
      </c>
      <c r="AD328" s="34">
        <f t="shared" si="164"/>
        <v>8.4879180211805565</v>
      </c>
    </row>
    <row r="329" spans="1:30" ht="15.75" x14ac:dyDescent="0.2">
      <c r="A329" s="13">
        <v>312</v>
      </c>
      <c r="B329" s="14" t="s">
        <v>387</v>
      </c>
      <c r="C329" s="14" t="s">
        <v>778</v>
      </c>
      <c r="D329" s="39" t="s">
        <v>77</v>
      </c>
      <c r="E329" s="18">
        <v>90</v>
      </c>
      <c r="F329" s="41"/>
      <c r="G329" s="43"/>
      <c r="H329" s="43"/>
      <c r="I329" s="42"/>
      <c r="J329" s="18">
        <v>1.04</v>
      </c>
      <c r="K329" s="15" t="str">
        <f t="shared" si="184"/>
        <v/>
      </c>
      <c r="L329" s="45">
        <v>97.498333333333321</v>
      </c>
      <c r="M329" s="45">
        <f>L329*1.17</f>
        <v>114.07304999999998</v>
      </c>
      <c r="N329" s="45">
        <f t="shared" ref="N329:N392" si="185">(M329+L329)/2*1.1348</f>
        <v>120.04560290333332</v>
      </c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  <c r="Z329" s="16"/>
      <c r="AA329" s="17">
        <f t="shared" si="161"/>
        <v>3</v>
      </c>
      <c r="AB329" s="19">
        <f t="shared" si="162"/>
        <v>110.54</v>
      </c>
      <c r="AC329" s="19">
        <f t="shared" si="163"/>
        <v>9948.6</v>
      </c>
      <c r="AD329" s="34">
        <f t="shared" si="164"/>
        <v>10.567844202427381</v>
      </c>
    </row>
    <row r="330" spans="1:30" ht="15.75" x14ac:dyDescent="0.2">
      <c r="A330" s="13">
        <v>313</v>
      </c>
      <c r="B330" s="14" t="s">
        <v>388</v>
      </c>
      <c r="C330" s="14" t="s">
        <v>779</v>
      </c>
      <c r="D330" s="39" t="s">
        <v>77</v>
      </c>
      <c r="E330" s="18">
        <v>85</v>
      </c>
      <c r="F330" s="41"/>
      <c r="G330" s="43"/>
      <c r="H330" s="43"/>
      <c r="I330" s="42"/>
      <c r="J330" s="18">
        <v>1.04</v>
      </c>
      <c r="K330" s="15" t="str">
        <f t="shared" ref="K330" si="186">IF(SUM(F330)=0,"",F330*J330)</f>
        <v/>
      </c>
      <c r="L330" s="45">
        <v>19.809999999999999</v>
      </c>
      <c r="M330" s="45">
        <v>15</v>
      </c>
      <c r="N330" s="45">
        <f t="shared" si="185"/>
        <v>19.751194000000002</v>
      </c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  <c r="Z330" s="16"/>
      <c r="AA330" s="17">
        <f t="shared" si="161"/>
        <v>3</v>
      </c>
      <c r="AB330" s="19">
        <f t="shared" si="162"/>
        <v>18.190000000000001</v>
      </c>
      <c r="AC330" s="19">
        <f t="shared" si="163"/>
        <v>1546.15</v>
      </c>
      <c r="AD330" s="34">
        <f t="shared" si="164"/>
        <v>15.174467151335158</v>
      </c>
    </row>
    <row r="331" spans="1:30" ht="15.75" x14ac:dyDescent="0.2">
      <c r="A331" s="13">
        <v>314</v>
      </c>
      <c r="B331" s="14" t="s">
        <v>389</v>
      </c>
      <c r="C331" s="14" t="s">
        <v>780</v>
      </c>
      <c r="D331" s="39" t="s">
        <v>77</v>
      </c>
      <c r="E331" s="18">
        <v>80</v>
      </c>
      <c r="F331" s="41"/>
      <c r="G331" s="43"/>
      <c r="H331" s="43"/>
      <c r="I331" s="42"/>
      <c r="J331" s="18">
        <v>1.04</v>
      </c>
      <c r="K331" s="15" t="str">
        <f t="shared" ref="K331:K332" si="187">IF(SUM(F331)=0,"",F331*J331)</f>
        <v/>
      </c>
      <c r="L331" s="45">
        <v>30.24</v>
      </c>
      <c r="M331" s="45">
        <v>20</v>
      </c>
      <c r="N331" s="45">
        <f t="shared" si="185"/>
        <v>28.506175999999996</v>
      </c>
      <c r="O331" s="16"/>
      <c r="P331" s="16"/>
      <c r="Q331" s="16"/>
      <c r="R331" s="16"/>
      <c r="S331" s="16"/>
      <c r="T331" s="16"/>
      <c r="U331" s="16"/>
      <c r="V331" s="16"/>
      <c r="W331" s="16"/>
      <c r="X331" s="16"/>
      <c r="Y331" s="16"/>
      <c r="Z331" s="16"/>
      <c r="AA331" s="17">
        <f t="shared" si="161"/>
        <v>3</v>
      </c>
      <c r="AB331" s="19">
        <f t="shared" si="162"/>
        <v>26.25</v>
      </c>
      <c r="AC331" s="19">
        <f t="shared" si="163"/>
        <v>2100</v>
      </c>
      <c r="AD331" s="34">
        <f t="shared" si="164"/>
        <v>20.878297646287919</v>
      </c>
    </row>
    <row r="332" spans="1:30" ht="15.75" x14ac:dyDescent="0.2">
      <c r="A332" s="13">
        <v>315</v>
      </c>
      <c r="B332" s="14" t="s">
        <v>390</v>
      </c>
      <c r="C332" s="14" t="s">
        <v>781</v>
      </c>
      <c r="D332" s="39" t="s">
        <v>77</v>
      </c>
      <c r="E332" s="18">
        <v>50</v>
      </c>
      <c r="F332" s="41"/>
      <c r="G332" s="43"/>
      <c r="H332" s="43"/>
      <c r="I332" s="42"/>
      <c r="J332" s="18">
        <v>1.04</v>
      </c>
      <c r="K332" s="15" t="str">
        <f t="shared" si="187"/>
        <v/>
      </c>
      <c r="L332" s="45">
        <v>38.896666666666668</v>
      </c>
      <c r="M332" s="45">
        <f>L332*1.17</f>
        <v>45.509099999999997</v>
      </c>
      <c r="N332" s="45">
        <f t="shared" si="185"/>
        <v>47.891832006666668</v>
      </c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  <c r="AA332" s="17">
        <f t="shared" si="161"/>
        <v>3</v>
      </c>
      <c r="AB332" s="19">
        <f t="shared" si="162"/>
        <v>44.1</v>
      </c>
      <c r="AC332" s="19">
        <f t="shared" si="163"/>
        <v>2205</v>
      </c>
      <c r="AD332" s="34">
        <f t="shared" si="164"/>
        <v>10.567748429254115</v>
      </c>
    </row>
    <row r="333" spans="1:30" ht="15.75" x14ac:dyDescent="0.2">
      <c r="A333" s="13">
        <v>316</v>
      </c>
      <c r="B333" s="14" t="s">
        <v>391</v>
      </c>
      <c r="C333" s="14" t="s">
        <v>782</v>
      </c>
      <c r="D333" s="39" t="s">
        <v>77</v>
      </c>
      <c r="E333" s="18">
        <v>160</v>
      </c>
      <c r="F333" s="41"/>
      <c r="G333" s="43"/>
      <c r="H333" s="43"/>
      <c r="I333" s="42"/>
      <c r="J333" s="18">
        <v>1.04</v>
      </c>
      <c r="K333" s="15" t="str">
        <f t="shared" ref="K333:K335" si="188">IF(SUM(F333)=0,"",F333*J333)</f>
        <v/>
      </c>
      <c r="L333" s="45">
        <v>59.54</v>
      </c>
      <c r="M333" s="45">
        <v>58.333333333333336</v>
      </c>
      <c r="N333" s="45">
        <f t="shared" si="185"/>
        <v>66.881329333333341</v>
      </c>
      <c r="O333" s="16"/>
      <c r="P333" s="16"/>
      <c r="Q333" s="16"/>
      <c r="R333" s="16"/>
      <c r="S333" s="16"/>
      <c r="T333" s="16"/>
      <c r="U333" s="16"/>
      <c r="V333" s="16"/>
      <c r="W333" s="16"/>
      <c r="X333" s="16"/>
      <c r="Y333" s="16"/>
      <c r="Z333" s="16"/>
      <c r="AA333" s="17">
        <f t="shared" si="161"/>
        <v>3</v>
      </c>
      <c r="AB333" s="19">
        <f t="shared" si="162"/>
        <v>61.59</v>
      </c>
      <c r="AC333" s="19">
        <f t="shared" si="163"/>
        <v>9854.4000000000015</v>
      </c>
      <c r="AD333" s="34">
        <f t="shared" si="164"/>
        <v>7.5115486250285812</v>
      </c>
    </row>
    <row r="334" spans="1:30" ht="15.75" x14ac:dyDescent="0.2">
      <c r="A334" s="13">
        <v>317</v>
      </c>
      <c r="B334" s="14" t="s">
        <v>392</v>
      </c>
      <c r="C334" s="14" t="s">
        <v>783</v>
      </c>
      <c r="D334" s="39" t="s">
        <v>77</v>
      </c>
      <c r="E334" s="18">
        <v>225</v>
      </c>
      <c r="F334" s="41"/>
      <c r="G334" s="43"/>
      <c r="H334" s="43"/>
      <c r="I334" s="42"/>
      <c r="J334" s="18">
        <v>1.04</v>
      </c>
      <c r="K334" s="15" t="str">
        <f t="shared" si="188"/>
        <v/>
      </c>
      <c r="L334" s="45">
        <v>121.33333333333333</v>
      </c>
      <c r="M334" s="45">
        <f>L334*1.17</f>
        <v>141.95999999999998</v>
      </c>
      <c r="N334" s="45">
        <f t="shared" si="185"/>
        <v>149.39263733333331</v>
      </c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  <c r="Z334" s="16"/>
      <c r="AA334" s="17">
        <f t="shared" si="161"/>
        <v>3</v>
      </c>
      <c r="AB334" s="19">
        <f t="shared" si="162"/>
        <v>137.57</v>
      </c>
      <c r="AC334" s="19">
        <f t="shared" si="163"/>
        <v>30953.25</v>
      </c>
      <c r="AD334" s="34">
        <f t="shared" si="164"/>
        <v>10.567324943660914</v>
      </c>
    </row>
    <row r="335" spans="1:30" ht="15.75" x14ac:dyDescent="0.2">
      <c r="A335" s="13">
        <v>318</v>
      </c>
      <c r="B335" s="14" t="s">
        <v>393</v>
      </c>
      <c r="C335" s="14" t="s">
        <v>784</v>
      </c>
      <c r="D335" s="39" t="s">
        <v>77</v>
      </c>
      <c r="E335" s="18">
        <v>250</v>
      </c>
      <c r="F335" s="41"/>
      <c r="G335" s="43"/>
      <c r="H335" s="43"/>
      <c r="I335" s="42"/>
      <c r="J335" s="18">
        <v>1.04</v>
      </c>
      <c r="K335" s="15" t="str">
        <f t="shared" si="188"/>
        <v/>
      </c>
      <c r="L335" s="45">
        <v>36.82</v>
      </c>
      <c r="M335" s="45">
        <v>25.833333333333336</v>
      </c>
      <c r="N335" s="45">
        <f t="shared" si="185"/>
        <v>35.549501333333339</v>
      </c>
      <c r="O335" s="16"/>
      <c r="P335" s="16"/>
      <c r="Q335" s="16"/>
      <c r="R335" s="16"/>
      <c r="S335" s="16"/>
      <c r="T335" s="16"/>
      <c r="U335" s="16"/>
      <c r="V335" s="16"/>
      <c r="W335" s="16"/>
      <c r="X335" s="16"/>
      <c r="Y335" s="16"/>
      <c r="Z335" s="16"/>
      <c r="AA335" s="17">
        <f t="shared" si="161"/>
        <v>3</v>
      </c>
      <c r="AB335" s="19">
        <f t="shared" si="162"/>
        <v>32.74</v>
      </c>
      <c r="AC335" s="19">
        <f t="shared" si="163"/>
        <v>8185.0000000000009</v>
      </c>
      <c r="AD335" s="34">
        <f t="shared" si="164"/>
        <v>18.356933613368845</v>
      </c>
    </row>
    <row r="336" spans="1:30" ht="15.75" x14ac:dyDescent="0.2">
      <c r="A336" s="13">
        <v>319</v>
      </c>
      <c r="B336" s="14" t="s">
        <v>394</v>
      </c>
      <c r="C336" s="14" t="s">
        <v>785</v>
      </c>
      <c r="D336" s="39" t="s">
        <v>77</v>
      </c>
      <c r="E336" s="18">
        <v>20</v>
      </c>
      <c r="F336" s="41"/>
      <c r="G336" s="43"/>
      <c r="H336" s="43"/>
      <c r="I336" s="42"/>
      <c r="J336" s="18">
        <v>1.04</v>
      </c>
      <c r="K336" s="15" t="str">
        <f t="shared" ref="K336" si="189">IF(SUM(F336)=0,"",F336*J336)</f>
        <v/>
      </c>
      <c r="L336" s="45">
        <v>36.446666666666665</v>
      </c>
      <c r="M336" s="45">
        <v>32.5</v>
      </c>
      <c r="N336" s="45">
        <f t="shared" si="185"/>
        <v>39.120338666666662</v>
      </c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  <c r="AA336" s="17">
        <f t="shared" si="161"/>
        <v>3</v>
      </c>
      <c r="AB336" s="19">
        <f t="shared" si="162"/>
        <v>36.03</v>
      </c>
      <c r="AC336" s="19">
        <f t="shared" si="163"/>
        <v>720.6</v>
      </c>
      <c r="AD336" s="34">
        <f t="shared" si="164"/>
        <v>9.2436998664080754</v>
      </c>
    </row>
    <row r="337" spans="1:30" ht="15.75" x14ac:dyDescent="0.2">
      <c r="A337" s="13">
        <v>320</v>
      </c>
      <c r="B337" s="14" t="s">
        <v>395</v>
      </c>
      <c r="C337" s="14" t="s">
        <v>786</v>
      </c>
      <c r="D337" s="39" t="s">
        <v>77</v>
      </c>
      <c r="E337" s="18">
        <v>158</v>
      </c>
      <c r="F337" s="41"/>
      <c r="G337" s="43"/>
      <c r="H337" s="43"/>
      <c r="I337" s="42"/>
      <c r="J337" s="18">
        <v>1.04</v>
      </c>
      <c r="K337" s="15" t="str">
        <f t="shared" ref="K337:K341" si="190">IF(SUM(F337)=0,"",F337*J337)</f>
        <v/>
      </c>
      <c r="L337" s="45">
        <v>251.02</v>
      </c>
      <c r="M337" s="45">
        <f>L337*1.17</f>
        <v>293.6934</v>
      </c>
      <c r="N337" s="45">
        <f t="shared" si="185"/>
        <v>309.07038316000001</v>
      </c>
      <c r="O337" s="16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  <c r="AA337" s="17">
        <f t="shared" si="161"/>
        <v>3</v>
      </c>
      <c r="AB337" s="19">
        <f t="shared" si="162"/>
        <v>284.60000000000002</v>
      </c>
      <c r="AC337" s="19">
        <f t="shared" si="163"/>
        <v>44966.8</v>
      </c>
      <c r="AD337" s="34">
        <f t="shared" si="164"/>
        <v>10.567739519371921</v>
      </c>
    </row>
    <row r="338" spans="1:30" ht="15.75" x14ac:dyDescent="0.2">
      <c r="A338" s="13">
        <v>321</v>
      </c>
      <c r="B338" s="14" t="s">
        <v>396</v>
      </c>
      <c r="C338" s="14" t="s">
        <v>787</v>
      </c>
      <c r="D338" s="39" t="s">
        <v>77</v>
      </c>
      <c r="E338" s="18">
        <v>367</v>
      </c>
      <c r="F338" s="41"/>
      <c r="G338" s="43"/>
      <c r="H338" s="43"/>
      <c r="I338" s="42"/>
      <c r="J338" s="18">
        <v>1.04</v>
      </c>
      <c r="K338" s="15" t="str">
        <f t="shared" si="190"/>
        <v/>
      </c>
      <c r="L338" s="45">
        <v>61.039999999999992</v>
      </c>
      <c r="M338" s="45">
        <v>39.166666666666671</v>
      </c>
      <c r="N338" s="45">
        <f t="shared" si="185"/>
        <v>56.857262666666664</v>
      </c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  <c r="AA338" s="17">
        <f t="shared" si="161"/>
        <v>3</v>
      </c>
      <c r="AB338" s="19">
        <f t="shared" si="162"/>
        <v>52.36</v>
      </c>
      <c r="AC338" s="19">
        <f t="shared" si="163"/>
        <v>19216.12</v>
      </c>
      <c r="AD338" s="34">
        <f t="shared" si="164"/>
        <v>22.175369409433429</v>
      </c>
    </row>
    <row r="339" spans="1:30" ht="15.75" x14ac:dyDescent="0.2">
      <c r="A339" s="13">
        <v>322</v>
      </c>
      <c r="B339" s="14" t="s">
        <v>397</v>
      </c>
      <c r="C339" s="14" t="s">
        <v>788</v>
      </c>
      <c r="D339" s="39" t="s">
        <v>77</v>
      </c>
      <c r="E339" s="18">
        <v>82</v>
      </c>
      <c r="F339" s="41"/>
      <c r="G339" s="43"/>
      <c r="H339" s="43"/>
      <c r="I339" s="42"/>
      <c r="J339" s="18">
        <v>1.04</v>
      </c>
      <c r="K339" s="15" t="str">
        <f t="shared" si="190"/>
        <v/>
      </c>
      <c r="L339" s="45">
        <f>M339*1.1</f>
        <v>473.00000000000006</v>
      </c>
      <c r="M339" s="45">
        <v>430</v>
      </c>
      <c r="N339" s="45">
        <f t="shared" si="185"/>
        <v>512.36220000000003</v>
      </c>
      <c r="O339" s="16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7">
        <f t="shared" si="161"/>
        <v>3</v>
      </c>
      <c r="AB339" s="19">
        <f t="shared" si="162"/>
        <v>471.79</v>
      </c>
      <c r="AC339" s="19">
        <f t="shared" si="163"/>
        <v>38686.78</v>
      </c>
      <c r="AD339" s="34">
        <f t="shared" si="164"/>
        <v>8.7315304373011582</v>
      </c>
    </row>
    <row r="340" spans="1:30" ht="15.75" x14ac:dyDescent="0.2">
      <c r="A340" s="13">
        <v>323</v>
      </c>
      <c r="B340" s="14" t="s">
        <v>398</v>
      </c>
      <c r="C340" s="14" t="s">
        <v>789</v>
      </c>
      <c r="D340" s="39" t="s">
        <v>77</v>
      </c>
      <c r="E340" s="18">
        <v>20</v>
      </c>
      <c r="F340" s="41"/>
      <c r="G340" s="43"/>
      <c r="H340" s="43"/>
      <c r="I340" s="42"/>
      <c r="J340" s="18">
        <v>1.04</v>
      </c>
      <c r="K340" s="15" t="str">
        <f t="shared" si="190"/>
        <v/>
      </c>
      <c r="L340" s="45">
        <v>67.666666666666657</v>
      </c>
      <c r="M340" s="45">
        <v>50.833333333333336</v>
      </c>
      <c r="N340" s="45">
        <f t="shared" si="185"/>
        <v>67.236900000000006</v>
      </c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7">
        <f t="shared" si="161"/>
        <v>3</v>
      </c>
      <c r="AB340" s="19">
        <f t="shared" si="162"/>
        <v>61.92</v>
      </c>
      <c r="AC340" s="19">
        <f t="shared" si="163"/>
        <v>1238.4000000000001</v>
      </c>
      <c r="AD340" s="34">
        <f t="shared" si="164"/>
        <v>15.499148184977518</v>
      </c>
    </row>
    <row r="341" spans="1:30" ht="15.75" x14ac:dyDescent="0.2">
      <c r="A341" s="13">
        <v>324</v>
      </c>
      <c r="B341" s="14" t="s">
        <v>398</v>
      </c>
      <c r="C341" s="14" t="s">
        <v>790</v>
      </c>
      <c r="D341" s="39" t="s">
        <v>77</v>
      </c>
      <c r="E341" s="18">
        <v>25</v>
      </c>
      <c r="F341" s="41"/>
      <c r="G341" s="43"/>
      <c r="H341" s="43"/>
      <c r="I341" s="42"/>
      <c r="J341" s="18">
        <v>1.04</v>
      </c>
      <c r="K341" s="15" t="str">
        <f t="shared" si="190"/>
        <v/>
      </c>
      <c r="L341" s="45">
        <v>34.089999999999996</v>
      </c>
      <c r="M341" s="45">
        <v>28.333333333333336</v>
      </c>
      <c r="N341" s="45">
        <f t="shared" si="185"/>
        <v>35.418999333333332</v>
      </c>
      <c r="O341" s="16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7">
        <f t="shared" si="161"/>
        <v>3</v>
      </c>
      <c r="AB341" s="19">
        <f t="shared" si="162"/>
        <v>32.619999999999997</v>
      </c>
      <c r="AC341" s="19">
        <f t="shared" si="163"/>
        <v>815.49999999999989</v>
      </c>
      <c r="AD341" s="34">
        <f t="shared" si="164"/>
        <v>11.546120996893693</v>
      </c>
    </row>
    <row r="342" spans="1:30" ht="15.75" x14ac:dyDescent="0.2">
      <c r="A342" s="13">
        <v>325</v>
      </c>
      <c r="B342" s="14" t="s">
        <v>398</v>
      </c>
      <c r="C342" s="14" t="s">
        <v>791</v>
      </c>
      <c r="D342" s="39" t="s">
        <v>77</v>
      </c>
      <c r="E342" s="18">
        <v>10</v>
      </c>
      <c r="F342" s="41"/>
      <c r="G342" s="43"/>
      <c r="H342" s="43"/>
      <c r="I342" s="42"/>
      <c r="J342" s="18">
        <v>1.04</v>
      </c>
      <c r="K342" s="15" t="str">
        <f t="shared" ref="K342" si="191">IF(SUM(F342)=0,"",F342*J342)</f>
        <v/>
      </c>
      <c r="L342" s="45">
        <v>147</v>
      </c>
      <c r="M342" s="45">
        <v>139.166666666666</v>
      </c>
      <c r="N342" s="45">
        <f t="shared" si="185"/>
        <v>162.37096666666631</v>
      </c>
      <c r="O342" s="16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7">
        <f t="shared" ref="AA342:AA403" si="192">COUNTIF(K342:Z342,"&gt;0")</f>
        <v>3</v>
      </c>
      <c r="AB342" s="19">
        <f t="shared" ref="AB342:AB403" si="193">CEILING(SUM(K342:Z342)/COUNTIF(K342:Z342,"&gt;0"),0.01)</f>
        <v>149.52000000000001</v>
      </c>
      <c r="AC342" s="19">
        <f t="shared" ref="AC342:AC403" si="194">AB342*E342</f>
        <v>1495.2</v>
      </c>
      <c r="AD342" s="34">
        <f t="shared" ref="AD342:AD403" si="195">STDEV(K342:Z342)/AB342*100</f>
        <v>7.8948829671709877</v>
      </c>
    </row>
    <row r="343" spans="1:30" ht="15.75" x14ac:dyDescent="0.2">
      <c r="A343" s="13">
        <v>326</v>
      </c>
      <c r="B343" s="14" t="s">
        <v>399</v>
      </c>
      <c r="C343" s="14" t="s">
        <v>792</v>
      </c>
      <c r="D343" s="39" t="s">
        <v>77</v>
      </c>
      <c r="E343" s="18">
        <v>16</v>
      </c>
      <c r="F343" s="41"/>
      <c r="G343" s="43"/>
      <c r="H343" s="43"/>
      <c r="I343" s="42"/>
      <c r="J343" s="18">
        <v>1.04</v>
      </c>
      <c r="K343" s="15" t="str">
        <f t="shared" ref="K343:K344" si="196">IF(SUM(F343)=0,"",F343*J343)</f>
        <v/>
      </c>
      <c r="L343" s="45">
        <v>399.64</v>
      </c>
      <c r="M343" s="45">
        <v>536.66666666666674</v>
      </c>
      <c r="N343" s="45">
        <f t="shared" si="185"/>
        <v>531.26040266666666</v>
      </c>
      <c r="O343" s="16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7">
        <f t="shared" si="192"/>
        <v>3</v>
      </c>
      <c r="AB343" s="19">
        <f t="shared" si="193"/>
        <v>489.19</v>
      </c>
      <c r="AC343" s="19">
        <f t="shared" si="194"/>
        <v>7827.04</v>
      </c>
      <c r="AD343" s="34">
        <f t="shared" si="195"/>
        <v>15.862716856403985</v>
      </c>
    </row>
    <row r="344" spans="1:30" ht="15.75" x14ac:dyDescent="0.2">
      <c r="A344" s="13">
        <v>327</v>
      </c>
      <c r="B344" s="14" t="s">
        <v>400</v>
      </c>
      <c r="C344" s="14" t="s">
        <v>793</v>
      </c>
      <c r="D344" s="39" t="s">
        <v>77</v>
      </c>
      <c r="E344" s="18">
        <v>140</v>
      </c>
      <c r="F344" s="41"/>
      <c r="G344" s="43"/>
      <c r="H344" s="43"/>
      <c r="I344" s="42"/>
      <c r="J344" s="18">
        <v>1.04</v>
      </c>
      <c r="K344" s="15" t="str">
        <f t="shared" si="196"/>
        <v/>
      </c>
      <c r="L344" s="45">
        <v>89.775000000000006</v>
      </c>
      <c r="M344" s="45">
        <f>L344*1.17</f>
        <v>105.03675</v>
      </c>
      <c r="N344" s="45">
        <f t="shared" si="185"/>
        <v>110.53618695000002</v>
      </c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7">
        <f t="shared" si="192"/>
        <v>3</v>
      </c>
      <c r="AB344" s="19">
        <f t="shared" si="193"/>
        <v>101.79</v>
      </c>
      <c r="AC344" s="19">
        <f t="shared" si="194"/>
        <v>14250.6</v>
      </c>
      <c r="AD344" s="34">
        <f t="shared" si="195"/>
        <v>10.567176707874374</v>
      </c>
    </row>
    <row r="345" spans="1:30" ht="25.5" x14ac:dyDescent="0.2">
      <c r="A345" s="13">
        <v>328</v>
      </c>
      <c r="B345" s="14" t="s">
        <v>401</v>
      </c>
      <c r="C345" s="14" t="s">
        <v>794</v>
      </c>
      <c r="D345" s="39" t="s">
        <v>77</v>
      </c>
      <c r="E345" s="18">
        <v>40</v>
      </c>
      <c r="F345" s="41"/>
      <c r="G345" s="43"/>
      <c r="H345" s="43"/>
      <c r="I345" s="42"/>
      <c r="J345" s="18">
        <v>1.04</v>
      </c>
      <c r="K345" s="15" t="str">
        <f t="shared" ref="K345:K347" si="197">IF(SUM(F345)=0,"",F345*J345)</f>
        <v/>
      </c>
      <c r="L345" s="45">
        <v>170.66</v>
      </c>
      <c r="M345" s="45">
        <v>139.16666666666669</v>
      </c>
      <c r="N345" s="45">
        <f t="shared" si="185"/>
        <v>175.79565066666669</v>
      </c>
      <c r="O345" s="16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7">
        <f t="shared" si="192"/>
        <v>3</v>
      </c>
      <c r="AB345" s="19">
        <f t="shared" si="193"/>
        <v>161.88</v>
      </c>
      <c r="AC345" s="19">
        <f t="shared" si="194"/>
        <v>6475.2</v>
      </c>
      <c r="AD345" s="34">
        <f t="shared" si="195"/>
        <v>12.251148997943034</v>
      </c>
    </row>
    <row r="346" spans="1:30" ht="15.75" x14ac:dyDescent="0.2">
      <c r="A346" s="13">
        <v>329</v>
      </c>
      <c r="B346" s="14" t="s">
        <v>402</v>
      </c>
      <c r="C346" s="14" t="s">
        <v>795</v>
      </c>
      <c r="D346" s="39" t="s">
        <v>77</v>
      </c>
      <c r="E346" s="18">
        <v>50</v>
      </c>
      <c r="F346" s="41"/>
      <c r="G346" s="43"/>
      <c r="H346" s="43"/>
      <c r="I346" s="42"/>
      <c r="J346" s="18">
        <v>1.04</v>
      </c>
      <c r="K346" s="15" t="str">
        <f t="shared" si="197"/>
        <v/>
      </c>
      <c r="L346" s="45">
        <v>134.16</v>
      </c>
      <c r="M346" s="45">
        <v>121.66666666666667</v>
      </c>
      <c r="N346" s="45">
        <f t="shared" si="185"/>
        <v>145.15605066666666</v>
      </c>
      <c r="O346" s="16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7">
        <f t="shared" si="192"/>
        <v>3</v>
      </c>
      <c r="AB346" s="19">
        <f t="shared" si="193"/>
        <v>133.67000000000002</v>
      </c>
      <c r="AC346" s="19">
        <f t="shared" si="194"/>
        <v>6683.5000000000009</v>
      </c>
      <c r="AD346" s="34">
        <f t="shared" si="195"/>
        <v>8.7922815467358397</v>
      </c>
    </row>
    <row r="347" spans="1:30" ht="15.75" x14ac:dyDescent="0.2">
      <c r="A347" s="13">
        <v>330</v>
      </c>
      <c r="B347" s="14" t="s">
        <v>403</v>
      </c>
      <c r="C347" s="14" t="s">
        <v>796</v>
      </c>
      <c r="D347" s="39" t="s">
        <v>77</v>
      </c>
      <c r="E347" s="18">
        <v>7</v>
      </c>
      <c r="F347" s="41"/>
      <c r="G347" s="43"/>
      <c r="H347" s="43"/>
      <c r="I347" s="42"/>
      <c r="J347" s="18">
        <v>1.04</v>
      </c>
      <c r="K347" s="15" t="str">
        <f t="shared" si="197"/>
        <v/>
      </c>
      <c r="L347" s="45">
        <v>141.93</v>
      </c>
      <c r="M347" s="45">
        <v>146.66666666666669</v>
      </c>
      <c r="N347" s="45">
        <f t="shared" si="185"/>
        <v>163.74974866666668</v>
      </c>
      <c r="O347" s="16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7">
        <f t="shared" si="192"/>
        <v>3</v>
      </c>
      <c r="AB347" s="19">
        <f t="shared" si="193"/>
        <v>150.79</v>
      </c>
      <c r="AC347" s="19">
        <f t="shared" si="194"/>
        <v>1055.53</v>
      </c>
      <c r="AD347" s="34">
        <f t="shared" si="195"/>
        <v>7.6114398428162993</v>
      </c>
    </row>
    <row r="348" spans="1:30" ht="25.5" x14ac:dyDescent="0.2">
      <c r="A348" s="13">
        <v>331</v>
      </c>
      <c r="B348" s="14" t="s">
        <v>404</v>
      </c>
      <c r="C348" s="14" t="s">
        <v>797</v>
      </c>
      <c r="D348" s="39" t="s">
        <v>77</v>
      </c>
      <c r="E348" s="18">
        <v>10</v>
      </c>
      <c r="F348" s="41"/>
      <c r="G348" s="43"/>
      <c r="H348" s="43"/>
      <c r="I348" s="42"/>
      <c r="J348" s="18">
        <v>1.04</v>
      </c>
      <c r="K348" s="15" t="str">
        <f t="shared" ref="K348" si="198">IF(SUM(F348)=0,"",F348*J348)</f>
        <v/>
      </c>
      <c r="L348" s="45">
        <v>735.23333333333335</v>
      </c>
      <c r="M348" s="45">
        <v>602.5</v>
      </c>
      <c r="N348" s="45">
        <f t="shared" si="185"/>
        <v>759.02989333333335</v>
      </c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7">
        <f t="shared" si="192"/>
        <v>3</v>
      </c>
      <c r="AB348" s="19">
        <f t="shared" si="193"/>
        <v>698.93000000000006</v>
      </c>
      <c r="AC348" s="19">
        <f t="shared" si="194"/>
        <v>6989.3000000000011</v>
      </c>
      <c r="AD348" s="34">
        <f t="shared" si="195"/>
        <v>12.067950843225152</v>
      </c>
    </row>
    <row r="349" spans="1:30" ht="15.75" x14ac:dyDescent="0.2">
      <c r="A349" s="13">
        <v>332</v>
      </c>
      <c r="B349" s="14" t="s">
        <v>405</v>
      </c>
      <c r="C349" s="14" t="s">
        <v>798</v>
      </c>
      <c r="D349" s="39" t="s">
        <v>77</v>
      </c>
      <c r="E349" s="18">
        <v>4</v>
      </c>
      <c r="F349" s="41"/>
      <c r="G349" s="43"/>
      <c r="H349" s="43"/>
      <c r="I349" s="42"/>
      <c r="J349" s="18">
        <v>1.04</v>
      </c>
      <c r="K349" s="15" t="str">
        <f t="shared" ref="K349:K353" si="199">IF(SUM(F349)=0,"",F349*J349)</f>
        <v/>
      </c>
      <c r="L349" s="45">
        <v>158.51499999999999</v>
      </c>
      <c r="M349" s="45">
        <v>146.66666666666669</v>
      </c>
      <c r="N349" s="45">
        <f t="shared" si="185"/>
        <v>173.16007766666667</v>
      </c>
      <c r="O349" s="16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7">
        <f t="shared" si="192"/>
        <v>3</v>
      </c>
      <c r="AB349" s="19">
        <f t="shared" si="193"/>
        <v>159.45000000000002</v>
      </c>
      <c r="AC349" s="19">
        <f t="shared" si="194"/>
        <v>637.80000000000007</v>
      </c>
      <c r="AD349" s="34">
        <f t="shared" si="195"/>
        <v>8.323164378314921</v>
      </c>
    </row>
    <row r="350" spans="1:30" ht="15.75" x14ac:dyDescent="0.2">
      <c r="A350" s="13">
        <v>333</v>
      </c>
      <c r="B350" s="14" t="s">
        <v>406</v>
      </c>
      <c r="C350" s="14" t="s">
        <v>799</v>
      </c>
      <c r="D350" s="39" t="s">
        <v>77</v>
      </c>
      <c r="E350" s="18">
        <v>150</v>
      </c>
      <c r="F350" s="41"/>
      <c r="G350" s="43"/>
      <c r="H350" s="43"/>
      <c r="I350" s="42"/>
      <c r="J350" s="18">
        <v>1.04</v>
      </c>
      <c r="K350" s="15" t="str">
        <f t="shared" si="199"/>
        <v/>
      </c>
      <c r="L350" s="45">
        <v>238.84</v>
      </c>
      <c r="M350" s="45">
        <v>290</v>
      </c>
      <c r="N350" s="45">
        <f t="shared" si="185"/>
        <v>300.06381600000003</v>
      </c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7">
        <f t="shared" si="192"/>
        <v>3</v>
      </c>
      <c r="AB350" s="19">
        <f t="shared" si="193"/>
        <v>276.31</v>
      </c>
      <c r="AC350" s="19">
        <f t="shared" si="194"/>
        <v>41446.5</v>
      </c>
      <c r="AD350" s="34">
        <f t="shared" si="195"/>
        <v>11.881700086425708</v>
      </c>
    </row>
    <row r="351" spans="1:30" ht="15.75" x14ac:dyDescent="0.2">
      <c r="A351" s="13">
        <v>334</v>
      </c>
      <c r="B351" s="14" t="s">
        <v>407</v>
      </c>
      <c r="C351" s="14" t="s">
        <v>800</v>
      </c>
      <c r="D351" s="39" t="s">
        <v>77</v>
      </c>
      <c r="E351" s="18">
        <v>240</v>
      </c>
      <c r="F351" s="41"/>
      <c r="G351" s="43"/>
      <c r="H351" s="43"/>
      <c r="I351" s="42"/>
      <c r="J351" s="18">
        <v>1.04</v>
      </c>
      <c r="K351" s="15" t="str">
        <f t="shared" si="199"/>
        <v/>
      </c>
      <c r="L351" s="45">
        <v>64.015000000000001</v>
      </c>
      <c r="M351" s="45">
        <v>50.833333333333336</v>
      </c>
      <c r="N351" s="45">
        <f t="shared" si="185"/>
        <v>65.164944333333338</v>
      </c>
      <c r="O351" s="16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7">
        <f t="shared" si="192"/>
        <v>3</v>
      </c>
      <c r="AB351" s="19">
        <f t="shared" si="193"/>
        <v>60.01</v>
      </c>
      <c r="AC351" s="19">
        <f t="shared" si="194"/>
        <v>14402.4</v>
      </c>
      <c r="AD351" s="34">
        <f t="shared" si="195"/>
        <v>13.269761452287279</v>
      </c>
    </row>
    <row r="352" spans="1:30" ht="25.5" x14ac:dyDescent="0.2">
      <c r="A352" s="13">
        <v>335</v>
      </c>
      <c r="B352" s="14" t="s">
        <v>408</v>
      </c>
      <c r="C352" s="14" t="s">
        <v>801</v>
      </c>
      <c r="D352" s="39" t="s">
        <v>77</v>
      </c>
      <c r="E352" s="18">
        <v>110</v>
      </c>
      <c r="F352" s="41"/>
      <c r="G352" s="43"/>
      <c r="H352" s="43"/>
      <c r="I352" s="42"/>
      <c r="J352" s="18">
        <v>1.04</v>
      </c>
      <c r="K352" s="15" t="str">
        <f t="shared" si="199"/>
        <v/>
      </c>
      <c r="L352" s="45">
        <v>526.16666666666663</v>
      </c>
      <c r="M352" s="45">
        <v>353.33333333333337</v>
      </c>
      <c r="N352" s="45">
        <f t="shared" si="185"/>
        <v>499.0283</v>
      </c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7">
        <f t="shared" si="192"/>
        <v>3</v>
      </c>
      <c r="AB352" s="19">
        <f t="shared" si="193"/>
        <v>459.51</v>
      </c>
      <c r="AC352" s="19">
        <f t="shared" si="194"/>
        <v>50546.1</v>
      </c>
      <c r="AD352" s="34">
        <f t="shared" si="195"/>
        <v>20.22741743175256</v>
      </c>
    </row>
    <row r="353" spans="1:30" ht="25.5" x14ac:dyDescent="0.2">
      <c r="A353" s="13">
        <v>336</v>
      </c>
      <c r="B353" s="14" t="s">
        <v>409</v>
      </c>
      <c r="C353" s="14" t="s">
        <v>802</v>
      </c>
      <c r="D353" s="39" t="s">
        <v>77</v>
      </c>
      <c r="E353" s="18">
        <v>200</v>
      </c>
      <c r="F353" s="41"/>
      <c r="G353" s="43"/>
      <c r="H353" s="43"/>
      <c r="I353" s="42"/>
      <c r="J353" s="18">
        <v>1.04</v>
      </c>
      <c r="K353" s="15" t="str">
        <f t="shared" si="199"/>
        <v/>
      </c>
      <c r="L353" s="45">
        <v>68.623333333333335</v>
      </c>
      <c r="M353" s="45">
        <v>65.8333333333333</v>
      </c>
      <c r="N353" s="45">
        <f t="shared" si="185"/>
        <v>76.290712666666664</v>
      </c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7">
        <f t="shared" si="192"/>
        <v>3</v>
      </c>
      <c r="AB353" s="19">
        <f t="shared" si="193"/>
        <v>70.25</v>
      </c>
      <c r="AC353" s="19">
        <f t="shared" si="194"/>
        <v>14050</v>
      </c>
      <c r="AD353" s="34">
        <f t="shared" si="195"/>
        <v>7.7081026484436572</v>
      </c>
    </row>
    <row r="354" spans="1:30" ht="25.5" x14ac:dyDescent="0.2">
      <c r="A354" s="13">
        <v>337</v>
      </c>
      <c r="B354" s="14" t="s">
        <v>410</v>
      </c>
      <c r="C354" s="14" t="s">
        <v>803</v>
      </c>
      <c r="D354" s="39" t="s">
        <v>77</v>
      </c>
      <c r="E354" s="18">
        <v>10</v>
      </c>
      <c r="F354" s="41"/>
      <c r="G354" s="43"/>
      <c r="H354" s="43"/>
      <c r="I354" s="42"/>
      <c r="J354" s="18">
        <v>1.04</v>
      </c>
      <c r="K354" s="15" t="str">
        <f t="shared" ref="K354" si="200">IF(SUM(F354)=0,"",F354*J354)</f>
        <v/>
      </c>
      <c r="L354" s="45">
        <f>M354*1.1</f>
        <v>1019.3333333333335</v>
      </c>
      <c r="M354" s="45">
        <v>926.66666666666674</v>
      </c>
      <c r="N354" s="45">
        <f t="shared" si="185"/>
        <v>1104.1604000000002</v>
      </c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7">
        <f t="shared" si="192"/>
        <v>3</v>
      </c>
      <c r="AB354" s="19">
        <f t="shared" si="193"/>
        <v>1016.73</v>
      </c>
      <c r="AC354" s="19">
        <f t="shared" si="194"/>
        <v>10167.299999999999</v>
      </c>
      <c r="AD354" s="34">
        <f t="shared" si="195"/>
        <v>8.731493822412892</v>
      </c>
    </row>
    <row r="355" spans="1:30" ht="15.75" x14ac:dyDescent="0.2">
      <c r="A355" s="13">
        <v>338</v>
      </c>
      <c r="B355" s="14" t="s">
        <v>411</v>
      </c>
      <c r="C355" s="14" t="s">
        <v>804</v>
      </c>
      <c r="D355" s="39" t="s">
        <v>77</v>
      </c>
      <c r="E355" s="18">
        <v>5</v>
      </c>
      <c r="F355" s="41"/>
      <c r="G355" s="43"/>
      <c r="H355" s="43"/>
      <c r="I355" s="42"/>
      <c r="J355" s="18">
        <v>1.04</v>
      </c>
      <c r="K355" s="15" t="str">
        <f t="shared" ref="K355:K356" si="201">IF(SUM(F355)=0,"",F355*J355)</f>
        <v/>
      </c>
      <c r="L355" s="45">
        <v>191.66</v>
      </c>
      <c r="M355" s="45">
        <v>167.5</v>
      </c>
      <c r="N355" s="45">
        <f t="shared" si="185"/>
        <v>203.78738399999997</v>
      </c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7">
        <f t="shared" si="192"/>
        <v>3</v>
      </c>
      <c r="AB355" s="19">
        <f t="shared" si="193"/>
        <v>187.65</v>
      </c>
      <c r="AC355" s="19">
        <f t="shared" si="194"/>
        <v>938.25</v>
      </c>
      <c r="AD355" s="34">
        <f t="shared" si="195"/>
        <v>9.844494299415139</v>
      </c>
    </row>
    <row r="356" spans="1:30" ht="15.75" x14ac:dyDescent="0.2">
      <c r="A356" s="13">
        <v>339</v>
      </c>
      <c r="B356" s="14" t="s">
        <v>412</v>
      </c>
      <c r="C356" s="14" t="s">
        <v>805</v>
      </c>
      <c r="D356" s="39" t="s">
        <v>77</v>
      </c>
      <c r="E356" s="18">
        <v>10</v>
      </c>
      <c r="F356" s="41"/>
      <c r="G356" s="43"/>
      <c r="H356" s="43"/>
      <c r="I356" s="42"/>
      <c r="J356" s="18">
        <v>1.04</v>
      </c>
      <c r="K356" s="15" t="str">
        <f t="shared" si="201"/>
        <v/>
      </c>
      <c r="L356" s="45">
        <f>M356*1.1</f>
        <v>313.5</v>
      </c>
      <c r="M356" s="45">
        <v>285</v>
      </c>
      <c r="N356" s="45">
        <f t="shared" si="185"/>
        <v>339.58890000000002</v>
      </c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7">
        <f t="shared" si="192"/>
        <v>3</v>
      </c>
      <c r="AB356" s="19">
        <f t="shared" si="193"/>
        <v>312.7</v>
      </c>
      <c r="AC356" s="19">
        <f t="shared" si="194"/>
        <v>3127</v>
      </c>
      <c r="AD356" s="34">
        <f t="shared" si="195"/>
        <v>8.7314752406205489</v>
      </c>
    </row>
    <row r="357" spans="1:30" ht="15.75" x14ac:dyDescent="0.2">
      <c r="A357" s="13">
        <v>340</v>
      </c>
      <c r="B357" s="14" t="s">
        <v>413</v>
      </c>
      <c r="C357" s="14" t="s">
        <v>806</v>
      </c>
      <c r="D357" s="39" t="s">
        <v>77</v>
      </c>
      <c r="E357" s="18">
        <v>140</v>
      </c>
      <c r="F357" s="41"/>
      <c r="G357" s="43"/>
      <c r="H357" s="43"/>
      <c r="I357" s="42"/>
      <c r="J357" s="18">
        <v>1.04</v>
      </c>
      <c r="K357" s="15" t="str">
        <f t="shared" ref="K357:K359" si="202">IF(SUM(F357)=0,"",F357*J357)</f>
        <v/>
      </c>
      <c r="L357" s="45">
        <v>91</v>
      </c>
      <c r="M357" s="45">
        <v>57.5</v>
      </c>
      <c r="N357" s="45">
        <f t="shared" si="185"/>
        <v>84.258899999999997</v>
      </c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7">
        <f t="shared" si="192"/>
        <v>3</v>
      </c>
      <c r="AB357" s="19">
        <f t="shared" si="193"/>
        <v>77.59</v>
      </c>
      <c r="AC357" s="19">
        <f t="shared" si="194"/>
        <v>10862.6</v>
      </c>
      <c r="AD357" s="34">
        <f t="shared" si="195"/>
        <v>22.836423251566419</v>
      </c>
    </row>
    <row r="358" spans="1:30" ht="15.75" x14ac:dyDescent="0.2">
      <c r="A358" s="13">
        <v>341</v>
      </c>
      <c r="B358" s="14" t="s">
        <v>414</v>
      </c>
      <c r="C358" s="14" t="s">
        <v>807</v>
      </c>
      <c r="D358" s="39" t="s">
        <v>77</v>
      </c>
      <c r="E358" s="18">
        <v>40</v>
      </c>
      <c r="F358" s="41"/>
      <c r="G358" s="43"/>
      <c r="H358" s="43"/>
      <c r="I358" s="42"/>
      <c r="J358" s="18">
        <v>1.04</v>
      </c>
      <c r="K358" s="15" t="str">
        <f t="shared" si="202"/>
        <v/>
      </c>
      <c r="L358" s="45">
        <v>63.5</v>
      </c>
      <c r="M358" s="45">
        <v>70.833333333333343</v>
      </c>
      <c r="N358" s="45">
        <f t="shared" si="185"/>
        <v>76.220733333333342</v>
      </c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7">
        <f t="shared" si="192"/>
        <v>3</v>
      </c>
      <c r="AB358" s="19">
        <f t="shared" si="193"/>
        <v>70.19</v>
      </c>
      <c r="AC358" s="19">
        <f t="shared" si="194"/>
        <v>2807.6</v>
      </c>
      <c r="AD358" s="34">
        <f t="shared" si="195"/>
        <v>9.0969152450785291</v>
      </c>
    </row>
    <row r="359" spans="1:30" ht="15.75" x14ac:dyDescent="0.2">
      <c r="A359" s="13">
        <v>342</v>
      </c>
      <c r="B359" s="14" t="s">
        <v>415</v>
      </c>
      <c r="C359" s="14" t="s">
        <v>808</v>
      </c>
      <c r="D359" s="39" t="s">
        <v>77</v>
      </c>
      <c r="E359" s="18">
        <v>10</v>
      </c>
      <c r="F359" s="41"/>
      <c r="G359" s="43"/>
      <c r="H359" s="43"/>
      <c r="I359" s="42"/>
      <c r="J359" s="18">
        <v>1.04</v>
      </c>
      <c r="K359" s="15" t="str">
        <f t="shared" si="202"/>
        <v/>
      </c>
      <c r="L359" s="45">
        <f>M359*1.1</f>
        <v>4578.75</v>
      </c>
      <c r="M359" s="45">
        <v>4162.5</v>
      </c>
      <c r="N359" s="45">
        <f t="shared" si="185"/>
        <v>4959.7852499999999</v>
      </c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7">
        <f t="shared" si="192"/>
        <v>3</v>
      </c>
      <c r="AB359" s="19">
        <f t="shared" si="193"/>
        <v>4567.0200000000004</v>
      </c>
      <c r="AC359" s="19">
        <f t="shared" si="194"/>
        <v>45670.200000000004</v>
      </c>
      <c r="AD359" s="34">
        <f t="shared" si="195"/>
        <v>8.7315627834068152</v>
      </c>
    </row>
    <row r="360" spans="1:30" ht="25.5" x14ac:dyDescent="0.2">
      <c r="A360" s="13">
        <v>343</v>
      </c>
      <c r="B360" s="14" t="s">
        <v>416</v>
      </c>
      <c r="C360" s="14" t="s">
        <v>809</v>
      </c>
      <c r="D360" s="39" t="s">
        <v>77</v>
      </c>
      <c r="E360" s="18">
        <v>20</v>
      </c>
      <c r="F360" s="41"/>
      <c r="G360" s="43"/>
      <c r="H360" s="43"/>
      <c r="I360" s="42"/>
      <c r="J360" s="18">
        <v>1.04</v>
      </c>
      <c r="K360" s="15" t="str">
        <f t="shared" ref="K360" si="203">IF(SUM(F360)=0,"",F360*J360)</f>
        <v/>
      </c>
      <c r="L360" s="45">
        <v>258.34666666666664</v>
      </c>
      <c r="M360" s="45">
        <v>210</v>
      </c>
      <c r="N360" s="45">
        <f t="shared" si="185"/>
        <v>265.73989866666665</v>
      </c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7">
        <f t="shared" si="192"/>
        <v>3</v>
      </c>
      <c r="AB360" s="19">
        <f t="shared" si="193"/>
        <v>244.70000000000002</v>
      </c>
      <c r="AC360" s="19">
        <f t="shared" si="194"/>
        <v>4894</v>
      </c>
      <c r="AD360" s="34">
        <f t="shared" si="195"/>
        <v>12.371778090838907</v>
      </c>
    </row>
    <row r="361" spans="1:30" ht="15.75" x14ac:dyDescent="0.2">
      <c r="A361" s="13">
        <v>344</v>
      </c>
      <c r="B361" s="14" t="s">
        <v>417</v>
      </c>
      <c r="C361" s="14" t="s">
        <v>810</v>
      </c>
      <c r="D361" s="39" t="s">
        <v>77</v>
      </c>
      <c r="E361" s="18">
        <v>265</v>
      </c>
      <c r="F361" s="41"/>
      <c r="G361" s="43"/>
      <c r="H361" s="43"/>
      <c r="I361" s="42"/>
      <c r="J361" s="18">
        <v>1.04</v>
      </c>
      <c r="K361" s="15" t="str">
        <f t="shared" ref="K361:K365" si="204">IF(SUM(F361)=0,"",F361*J361)</f>
        <v/>
      </c>
      <c r="L361" s="45">
        <v>178.78</v>
      </c>
      <c r="M361" s="45">
        <v>119.16666666666667</v>
      </c>
      <c r="N361" s="45">
        <f t="shared" si="185"/>
        <v>169.05493866666666</v>
      </c>
      <c r="O361" s="16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7">
        <f t="shared" si="192"/>
        <v>3</v>
      </c>
      <c r="AB361" s="19">
        <f t="shared" si="193"/>
        <v>155.67000000000002</v>
      </c>
      <c r="AC361" s="19">
        <f t="shared" si="194"/>
        <v>41252.550000000003</v>
      </c>
      <c r="AD361" s="34">
        <f t="shared" si="195"/>
        <v>20.544869406521688</v>
      </c>
    </row>
    <row r="362" spans="1:30" ht="15.75" x14ac:dyDescent="0.2">
      <c r="A362" s="13">
        <v>345</v>
      </c>
      <c r="B362" s="14" t="s">
        <v>418</v>
      </c>
      <c r="C362" s="14" t="s">
        <v>811</v>
      </c>
      <c r="D362" s="39" t="s">
        <v>77</v>
      </c>
      <c r="E362" s="18">
        <v>16</v>
      </c>
      <c r="F362" s="41"/>
      <c r="G362" s="43"/>
      <c r="H362" s="43"/>
      <c r="I362" s="42"/>
      <c r="J362" s="18">
        <v>1.04</v>
      </c>
      <c r="K362" s="15" t="str">
        <f t="shared" si="204"/>
        <v/>
      </c>
      <c r="L362" s="45">
        <v>1481.3983333333333</v>
      </c>
      <c r="M362" s="45">
        <v>1418.3333333333335</v>
      </c>
      <c r="N362" s="45">
        <f t="shared" si="185"/>
        <v>1645.3077476666667</v>
      </c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7">
        <f t="shared" si="192"/>
        <v>3</v>
      </c>
      <c r="AB362" s="19">
        <f t="shared" si="193"/>
        <v>1515.02</v>
      </c>
      <c r="AC362" s="19">
        <f t="shared" si="194"/>
        <v>24240.32</v>
      </c>
      <c r="AD362" s="34">
        <f t="shared" si="195"/>
        <v>7.7333289667215919</v>
      </c>
    </row>
    <row r="363" spans="1:30" ht="15.75" x14ac:dyDescent="0.2">
      <c r="A363" s="13">
        <v>346</v>
      </c>
      <c r="B363" s="14" t="s">
        <v>419</v>
      </c>
      <c r="C363" s="14" t="s">
        <v>812</v>
      </c>
      <c r="D363" s="39" t="s">
        <v>77</v>
      </c>
      <c r="E363" s="18">
        <v>194</v>
      </c>
      <c r="F363" s="41"/>
      <c r="G363" s="43"/>
      <c r="H363" s="43"/>
      <c r="I363" s="42"/>
      <c r="J363" s="18">
        <v>1.04</v>
      </c>
      <c r="K363" s="15" t="str">
        <f t="shared" si="204"/>
        <v/>
      </c>
      <c r="L363" s="45">
        <v>36.82</v>
      </c>
      <c r="M363" s="45">
        <v>32.5</v>
      </c>
      <c r="N363" s="45">
        <f t="shared" si="185"/>
        <v>39.332167999999996</v>
      </c>
      <c r="O363" s="16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7">
        <f t="shared" si="192"/>
        <v>3</v>
      </c>
      <c r="AB363" s="19">
        <f t="shared" si="193"/>
        <v>36.22</v>
      </c>
      <c r="AC363" s="19">
        <f t="shared" si="194"/>
        <v>7026.6799999999994</v>
      </c>
      <c r="AD363" s="34">
        <f t="shared" si="195"/>
        <v>9.5409101845422679</v>
      </c>
    </row>
    <row r="364" spans="1:30" ht="15.75" x14ac:dyDescent="0.2">
      <c r="A364" s="13">
        <v>347</v>
      </c>
      <c r="B364" s="14" t="s">
        <v>420</v>
      </c>
      <c r="C364" s="14" t="s">
        <v>813</v>
      </c>
      <c r="D364" s="39" t="s">
        <v>77</v>
      </c>
      <c r="E364" s="18">
        <v>160</v>
      </c>
      <c r="F364" s="41"/>
      <c r="G364" s="43"/>
      <c r="H364" s="43"/>
      <c r="I364" s="42"/>
      <c r="J364" s="18">
        <v>1.04</v>
      </c>
      <c r="K364" s="15" t="str">
        <f t="shared" si="204"/>
        <v/>
      </c>
      <c r="L364" s="45">
        <v>29.540000000000003</v>
      </c>
      <c r="M364" s="45">
        <v>19.166666666666668</v>
      </c>
      <c r="N364" s="45">
        <f t="shared" si="185"/>
        <v>27.636162666666671</v>
      </c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7">
        <f t="shared" si="192"/>
        <v>3</v>
      </c>
      <c r="AB364" s="19">
        <f t="shared" si="193"/>
        <v>25.45</v>
      </c>
      <c r="AC364" s="19">
        <f t="shared" si="194"/>
        <v>4072</v>
      </c>
      <c r="AD364" s="34">
        <f t="shared" si="195"/>
        <v>21.697926247063524</v>
      </c>
    </row>
    <row r="365" spans="1:30" ht="25.5" x14ac:dyDescent="0.2">
      <c r="A365" s="13">
        <v>348</v>
      </c>
      <c r="B365" s="14" t="s">
        <v>421</v>
      </c>
      <c r="C365" s="14" t="s">
        <v>814</v>
      </c>
      <c r="D365" s="39" t="s">
        <v>77</v>
      </c>
      <c r="E365" s="18">
        <v>30</v>
      </c>
      <c r="F365" s="41"/>
      <c r="G365" s="43"/>
      <c r="H365" s="43"/>
      <c r="I365" s="42"/>
      <c r="J365" s="18">
        <v>1.04</v>
      </c>
      <c r="K365" s="15" t="str">
        <f t="shared" si="204"/>
        <v/>
      </c>
      <c r="L365" s="45">
        <v>39.410000000000004</v>
      </c>
      <c r="M365" s="45">
        <v>63.333333333333336</v>
      </c>
      <c r="N365" s="45">
        <f t="shared" si="185"/>
        <v>58.296567333333336</v>
      </c>
      <c r="O365" s="16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7">
        <f t="shared" si="192"/>
        <v>3</v>
      </c>
      <c r="AB365" s="19">
        <f t="shared" si="193"/>
        <v>53.68</v>
      </c>
      <c r="AC365" s="19">
        <f t="shared" si="194"/>
        <v>1610.4</v>
      </c>
      <c r="AD365" s="34">
        <f t="shared" si="195"/>
        <v>23.495055330390855</v>
      </c>
    </row>
    <row r="366" spans="1:30" ht="15.75" x14ac:dyDescent="0.2">
      <c r="A366" s="13">
        <v>349</v>
      </c>
      <c r="B366" s="14" t="s">
        <v>422</v>
      </c>
      <c r="C366" s="14" t="s">
        <v>815</v>
      </c>
      <c r="D366" s="39" t="s">
        <v>77</v>
      </c>
      <c r="E366" s="18">
        <v>6</v>
      </c>
      <c r="F366" s="41"/>
      <c r="G366" s="43"/>
      <c r="H366" s="43"/>
      <c r="I366" s="42"/>
      <c r="J366" s="18">
        <v>1.04</v>
      </c>
      <c r="K366" s="15" t="str">
        <f t="shared" ref="K366" si="205">IF(SUM(F366)=0,"",F366*J366)</f>
        <v/>
      </c>
      <c r="L366" s="45">
        <v>202.72</v>
      </c>
      <c r="M366" s="45">
        <v>199.16666666666669</v>
      </c>
      <c r="N366" s="45">
        <f t="shared" si="185"/>
        <v>228.03049466666667</v>
      </c>
      <c r="O366" s="16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7">
        <f t="shared" si="192"/>
        <v>3</v>
      </c>
      <c r="AB366" s="19">
        <f t="shared" si="193"/>
        <v>209.98000000000002</v>
      </c>
      <c r="AC366" s="19">
        <f t="shared" si="194"/>
        <v>1259.8800000000001</v>
      </c>
      <c r="AD366" s="34">
        <f t="shared" si="195"/>
        <v>7.4956551864688139</v>
      </c>
    </row>
    <row r="367" spans="1:30" ht="15.75" x14ac:dyDescent="0.2">
      <c r="A367" s="13">
        <v>350</v>
      </c>
      <c r="B367" s="14" t="s">
        <v>423</v>
      </c>
      <c r="C367" s="14" t="s">
        <v>816</v>
      </c>
      <c r="D367" s="39" t="s">
        <v>77</v>
      </c>
      <c r="E367" s="18">
        <v>16</v>
      </c>
      <c r="F367" s="41"/>
      <c r="G367" s="43"/>
      <c r="H367" s="43"/>
      <c r="I367" s="42"/>
      <c r="J367" s="18">
        <v>1.04</v>
      </c>
      <c r="K367" s="15" t="str">
        <f t="shared" ref="K367:K368" si="206">IF(SUM(F367)=0,"",F367*J367)</f>
        <v/>
      </c>
      <c r="L367" s="45">
        <v>1044.1666666666667</v>
      </c>
      <c r="M367" s="45">
        <v>950.83333333333337</v>
      </c>
      <c r="N367" s="45">
        <f t="shared" si="185"/>
        <v>1131.963</v>
      </c>
      <c r="O367" s="16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7">
        <f t="shared" si="192"/>
        <v>3</v>
      </c>
      <c r="AB367" s="19">
        <f t="shared" si="193"/>
        <v>1042.33</v>
      </c>
      <c r="AC367" s="19">
        <f t="shared" si="194"/>
        <v>16677.28</v>
      </c>
      <c r="AD367" s="34">
        <f t="shared" si="195"/>
        <v>8.6900441704125289</v>
      </c>
    </row>
    <row r="368" spans="1:30" ht="15.75" x14ac:dyDescent="0.2">
      <c r="A368" s="13">
        <v>351</v>
      </c>
      <c r="B368" s="14" t="s">
        <v>424</v>
      </c>
      <c r="C368" s="14" t="s">
        <v>817</v>
      </c>
      <c r="D368" s="39" t="s">
        <v>77</v>
      </c>
      <c r="E368" s="18">
        <v>4</v>
      </c>
      <c r="F368" s="41"/>
      <c r="G368" s="43"/>
      <c r="H368" s="43"/>
      <c r="I368" s="42"/>
      <c r="J368" s="18">
        <v>1.04</v>
      </c>
      <c r="K368" s="15" t="str">
        <f t="shared" si="206"/>
        <v/>
      </c>
      <c r="L368" s="45">
        <v>40.46</v>
      </c>
      <c r="M368" s="45">
        <v>41.666666666666671</v>
      </c>
      <c r="N368" s="45">
        <f t="shared" si="185"/>
        <v>46.598670666666671</v>
      </c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7">
        <f t="shared" si="192"/>
        <v>3</v>
      </c>
      <c r="AB368" s="19">
        <f t="shared" si="193"/>
        <v>42.910000000000004</v>
      </c>
      <c r="AC368" s="19">
        <f t="shared" si="194"/>
        <v>171.64000000000001</v>
      </c>
      <c r="AD368" s="34">
        <f t="shared" si="195"/>
        <v>7.5793075692014336</v>
      </c>
    </row>
    <row r="369" spans="1:30" ht="15.75" x14ac:dyDescent="0.2">
      <c r="A369" s="13">
        <v>352</v>
      </c>
      <c r="B369" s="14" t="s">
        <v>425</v>
      </c>
      <c r="C369" s="14" t="s">
        <v>818</v>
      </c>
      <c r="D369" s="39" t="s">
        <v>77</v>
      </c>
      <c r="E369" s="18">
        <v>18</v>
      </c>
      <c r="F369" s="41"/>
      <c r="G369" s="43"/>
      <c r="H369" s="43"/>
      <c r="I369" s="42"/>
      <c r="J369" s="18">
        <v>1.04</v>
      </c>
      <c r="K369" s="15" t="str">
        <f t="shared" ref="K369:K371" si="207">IF(SUM(F369)=0,"",F369*J369)</f>
        <v/>
      </c>
      <c r="L369" s="45">
        <v>261.72000000000003</v>
      </c>
      <c r="M369" s="45">
        <v>256.66666666666703</v>
      </c>
      <c r="N369" s="45">
        <f t="shared" si="185"/>
        <v>294.13259466666688</v>
      </c>
      <c r="O369" s="16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7">
        <f t="shared" si="192"/>
        <v>3</v>
      </c>
      <c r="AB369" s="19">
        <f t="shared" si="193"/>
        <v>270.84000000000003</v>
      </c>
      <c r="AC369" s="19">
        <f t="shared" si="194"/>
        <v>4875.1200000000008</v>
      </c>
      <c r="AD369" s="34">
        <f t="shared" si="195"/>
        <v>7.506208408226354</v>
      </c>
    </row>
    <row r="370" spans="1:30" ht="15.75" x14ac:dyDescent="0.2">
      <c r="A370" s="13">
        <v>353</v>
      </c>
      <c r="B370" s="14" t="s">
        <v>426</v>
      </c>
      <c r="C370" s="14" t="s">
        <v>819</v>
      </c>
      <c r="D370" s="39" t="s">
        <v>77</v>
      </c>
      <c r="E370" s="18">
        <v>1</v>
      </c>
      <c r="F370" s="41"/>
      <c r="G370" s="43"/>
      <c r="H370" s="43"/>
      <c r="I370" s="42"/>
      <c r="J370" s="18">
        <v>1.04</v>
      </c>
      <c r="K370" s="15" t="str">
        <f t="shared" si="207"/>
        <v/>
      </c>
      <c r="L370" s="45">
        <v>5506.666666666667</v>
      </c>
      <c r="M370" s="45">
        <v>4044.166666666667</v>
      </c>
      <c r="N370" s="45">
        <f t="shared" si="185"/>
        <v>5419.1428333333342</v>
      </c>
      <c r="O370" s="16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7">
        <f t="shared" si="192"/>
        <v>3</v>
      </c>
      <c r="AB370" s="19">
        <f t="shared" si="193"/>
        <v>4990</v>
      </c>
      <c r="AC370" s="19">
        <f t="shared" si="194"/>
        <v>4990</v>
      </c>
      <c r="AD370" s="34">
        <f t="shared" si="195"/>
        <v>16.438416813163233</v>
      </c>
    </row>
    <row r="371" spans="1:30" ht="25.5" x14ac:dyDescent="0.2">
      <c r="A371" s="13">
        <v>354</v>
      </c>
      <c r="B371" s="14" t="s">
        <v>427</v>
      </c>
      <c r="C371" s="14" t="s">
        <v>820</v>
      </c>
      <c r="D371" s="39" t="s">
        <v>77</v>
      </c>
      <c r="E371" s="18">
        <v>3</v>
      </c>
      <c r="F371" s="41"/>
      <c r="G371" s="43"/>
      <c r="H371" s="43"/>
      <c r="I371" s="42"/>
      <c r="J371" s="18">
        <v>1.04</v>
      </c>
      <c r="K371" s="15" t="str">
        <f t="shared" si="207"/>
        <v/>
      </c>
      <c r="L371" s="45">
        <v>384.74333333333328</v>
      </c>
      <c r="M371" s="45">
        <v>453.33333333333337</v>
      </c>
      <c r="N371" s="45">
        <f t="shared" si="185"/>
        <v>475.52470066666666</v>
      </c>
      <c r="O371" s="16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7">
        <f t="shared" si="192"/>
        <v>3</v>
      </c>
      <c r="AB371" s="19">
        <f t="shared" si="193"/>
        <v>437.87</v>
      </c>
      <c r="AC371" s="19">
        <f t="shared" si="194"/>
        <v>1313.6100000000001</v>
      </c>
      <c r="AD371" s="34">
        <f t="shared" si="195"/>
        <v>10.808150278733521</v>
      </c>
    </row>
    <row r="372" spans="1:30" ht="15.75" x14ac:dyDescent="0.2">
      <c r="A372" s="13">
        <v>355</v>
      </c>
      <c r="B372" s="14" t="s">
        <v>428</v>
      </c>
      <c r="C372" s="14" t="s">
        <v>821</v>
      </c>
      <c r="D372" s="39" t="s">
        <v>77</v>
      </c>
      <c r="E372" s="18">
        <v>30</v>
      </c>
      <c r="F372" s="41"/>
      <c r="G372" s="43"/>
      <c r="H372" s="43"/>
      <c r="I372" s="42"/>
      <c r="J372" s="18">
        <v>1.04</v>
      </c>
      <c r="K372" s="15" t="str">
        <f t="shared" ref="K372" si="208">IF(SUM(F372)=0,"",F372*J372)</f>
        <v/>
      </c>
      <c r="L372" s="45">
        <v>114.01833333333335</v>
      </c>
      <c r="M372" s="45">
        <v>120.833333333333</v>
      </c>
      <c r="N372" s="45">
        <f t="shared" si="185"/>
        <v>133.25483566666648</v>
      </c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7">
        <f t="shared" si="192"/>
        <v>3</v>
      </c>
      <c r="AB372" s="19">
        <f t="shared" si="193"/>
        <v>122.71000000000001</v>
      </c>
      <c r="AC372" s="19">
        <f t="shared" si="194"/>
        <v>3681.3</v>
      </c>
      <c r="AD372" s="34">
        <f t="shared" si="195"/>
        <v>7.9483898527048513</v>
      </c>
    </row>
    <row r="373" spans="1:30" ht="25.5" x14ac:dyDescent="0.2">
      <c r="A373" s="13">
        <v>356</v>
      </c>
      <c r="B373" s="14" t="s">
        <v>429</v>
      </c>
      <c r="C373" s="14" t="s">
        <v>822</v>
      </c>
      <c r="D373" s="39" t="s">
        <v>77</v>
      </c>
      <c r="E373" s="18">
        <v>30</v>
      </c>
      <c r="F373" s="41"/>
      <c r="G373" s="43"/>
      <c r="H373" s="43"/>
      <c r="I373" s="42"/>
      <c r="J373" s="18">
        <v>1.04</v>
      </c>
      <c r="K373" s="15" t="str">
        <f t="shared" ref="K373:K377" si="209">IF(SUM(F373)=0,"",F373*J373)</f>
        <v/>
      </c>
      <c r="L373" s="45">
        <v>248.12666666666669</v>
      </c>
      <c r="M373" s="45">
        <v>160.833333333333</v>
      </c>
      <c r="N373" s="45">
        <f t="shared" si="185"/>
        <v>232.04390399999983</v>
      </c>
      <c r="O373" s="16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7">
        <f t="shared" si="192"/>
        <v>3</v>
      </c>
      <c r="AB373" s="19">
        <f t="shared" si="193"/>
        <v>213.67000000000002</v>
      </c>
      <c r="AC373" s="19">
        <f t="shared" si="194"/>
        <v>6410.1</v>
      </c>
      <c r="AD373" s="34">
        <f t="shared" si="195"/>
        <v>21.742582457862738</v>
      </c>
    </row>
    <row r="374" spans="1:30" ht="25.5" x14ac:dyDescent="0.2">
      <c r="A374" s="13">
        <v>357</v>
      </c>
      <c r="B374" s="14" t="s">
        <v>430</v>
      </c>
      <c r="C374" s="14" t="s">
        <v>823</v>
      </c>
      <c r="D374" s="39" t="s">
        <v>77</v>
      </c>
      <c r="E374" s="18">
        <v>11</v>
      </c>
      <c r="F374" s="41"/>
      <c r="G374" s="43"/>
      <c r="H374" s="43"/>
      <c r="I374" s="42"/>
      <c r="J374" s="18">
        <v>1.04</v>
      </c>
      <c r="K374" s="15" t="str">
        <f t="shared" si="209"/>
        <v/>
      </c>
      <c r="L374" s="45">
        <v>12879.999999999998</v>
      </c>
      <c r="M374" s="45">
        <v>12847.5</v>
      </c>
      <c r="N374" s="45">
        <f t="shared" si="185"/>
        <v>14597.7835</v>
      </c>
      <c r="O374" s="16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7">
        <f t="shared" si="192"/>
        <v>3</v>
      </c>
      <c r="AB374" s="19">
        <f t="shared" si="193"/>
        <v>13441.77</v>
      </c>
      <c r="AC374" s="19">
        <f t="shared" si="194"/>
        <v>147859.47</v>
      </c>
      <c r="AD374" s="34">
        <f t="shared" si="195"/>
        <v>7.448993544818074</v>
      </c>
    </row>
    <row r="375" spans="1:30" ht="15.75" x14ac:dyDescent="0.2">
      <c r="A375" s="13">
        <v>358</v>
      </c>
      <c r="B375" s="14" t="s">
        <v>431</v>
      </c>
      <c r="C375" s="14" t="s">
        <v>824</v>
      </c>
      <c r="D375" s="39" t="s">
        <v>77</v>
      </c>
      <c r="E375" s="18">
        <v>1</v>
      </c>
      <c r="F375" s="41"/>
      <c r="G375" s="43"/>
      <c r="H375" s="43"/>
      <c r="I375" s="42"/>
      <c r="J375" s="18">
        <v>1.04</v>
      </c>
      <c r="K375" s="15" t="str">
        <f t="shared" si="209"/>
        <v/>
      </c>
      <c r="L375" s="45">
        <v>2230.6666666666665</v>
      </c>
      <c r="M375" s="45">
        <v>1440.8333333333335</v>
      </c>
      <c r="N375" s="45">
        <f t="shared" si="185"/>
        <v>2083.2091</v>
      </c>
      <c r="O375" s="16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7">
        <f t="shared" si="192"/>
        <v>3</v>
      </c>
      <c r="AB375" s="19">
        <f t="shared" si="193"/>
        <v>1918.24</v>
      </c>
      <c r="AC375" s="19">
        <f t="shared" si="194"/>
        <v>1918.24</v>
      </c>
      <c r="AD375" s="34">
        <f t="shared" si="195"/>
        <v>21.893281545479258</v>
      </c>
    </row>
    <row r="376" spans="1:30" ht="15.75" x14ac:dyDescent="0.2">
      <c r="A376" s="13">
        <v>359</v>
      </c>
      <c r="B376" s="14" t="s">
        <v>432</v>
      </c>
      <c r="C376" s="14" t="s">
        <v>825</v>
      </c>
      <c r="D376" s="39" t="s">
        <v>77</v>
      </c>
      <c r="E376" s="18">
        <v>5</v>
      </c>
      <c r="F376" s="41"/>
      <c r="G376" s="43"/>
      <c r="H376" s="43"/>
      <c r="I376" s="42"/>
      <c r="J376" s="18">
        <v>1.04</v>
      </c>
      <c r="K376" s="15" t="str">
        <f t="shared" si="209"/>
        <v/>
      </c>
      <c r="L376" s="45">
        <v>78.248333333333321</v>
      </c>
      <c r="M376" s="45">
        <v>101.66666666666667</v>
      </c>
      <c r="N376" s="45">
        <f t="shared" si="185"/>
        <v>102.083771</v>
      </c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7">
        <f t="shared" si="192"/>
        <v>3</v>
      </c>
      <c r="AB376" s="19">
        <f t="shared" si="193"/>
        <v>94</v>
      </c>
      <c r="AC376" s="19">
        <f t="shared" si="194"/>
        <v>470</v>
      </c>
      <c r="AD376" s="34">
        <f t="shared" si="195"/>
        <v>14.513386010527022</v>
      </c>
    </row>
    <row r="377" spans="1:30" ht="15.75" x14ac:dyDescent="0.2">
      <c r="A377" s="13">
        <v>360</v>
      </c>
      <c r="B377" s="14" t="s">
        <v>433</v>
      </c>
      <c r="C377" s="14" t="s">
        <v>826</v>
      </c>
      <c r="D377" s="39" t="s">
        <v>77</v>
      </c>
      <c r="E377" s="18">
        <v>32</v>
      </c>
      <c r="F377" s="41"/>
      <c r="G377" s="43"/>
      <c r="H377" s="43"/>
      <c r="I377" s="42"/>
      <c r="J377" s="18">
        <v>1.04</v>
      </c>
      <c r="K377" s="15" t="str">
        <f t="shared" si="209"/>
        <v/>
      </c>
      <c r="L377" s="45">
        <v>455</v>
      </c>
      <c r="M377" s="45">
        <v>343.33333333333337</v>
      </c>
      <c r="N377" s="45">
        <f t="shared" si="185"/>
        <v>452.97433333333339</v>
      </c>
      <c r="O377" s="16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7">
        <f t="shared" si="192"/>
        <v>3</v>
      </c>
      <c r="AB377" s="19">
        <f t="shared" si="193"/>
        <v>417.11</v>
      </c>
      <c r="AC377" s="19">
        <f t="shared" si="194"/>
        <v>13347.52</v>
      </c>
      <c r="AD377" s="34">
        <f t="shared" si="195"/>
        <v>15.318273012716663</v>
      </c>
    </row>
    <row r="378" spans="1:30" ht="15.75" x14ac:dyDescent="0.2">
      <c r="A378" s="13">
        <v>361</v>
      </c>
      <c r="B378" s="14" t="s">
        <v>434</v>
      </c>
      <c r="C378" s="14" t="s">
        <v>827</v>
      </c>
      <c r="D378" s="39" t="s">
        <v>77</v>
      </c>
      <c r="E378" s="18">
        <v>30</v>
      </c>
      <c r="F378" s="41"/>
      <c r="G378" s="43"/>
      <c r="H378" s="43"/>
      <c r="I378" s="42"/>
      <c r="J378" s="18">
        <v>1.04</v>
      </c>
      <c r="K378" s="15" t="str">
        <f t="shared" ref="K378" si="210">IF(SUM(F378)=0,"",F378*J378)</f>
        <v/>
      </c>
      <c r="L378" s="45">
        <v>257.83333333333331</v>
      </c>
      <c r="M378" s="45">
        <v>277.5</v>
      </c>
      <c r="N378" s="45">
        <f t="shared" si="185"/>
        <v>303.74813333333327</v>
      </c>
      <c r="O378" s="16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7">
        <f t="shared" si="192"/>
        <v>3</v>
      </c>
      <c r="AB378" s="19">
        <f t="shared" si="193"/>
        <v>279.7</v>
      </c>
      <c r="AC378" s="19">
        <f t="shared" si="194"/>
        <v>8391</v>
      </c>
      <c r="AD378" s="34">
        <f t="shared" si="195"/>
        <v>8.2359248978212278</v>
      </c>
    </row>
    <row r="379" spans="1:30" ht="25.5" x14ac:dyDescent="0.2">
      <c r="A379" s="13">
        <v>362</v>
      </c>
      <c r="B379" s="14" t="s">
        <v>435</v>
      </c>
      <c r="C379" s="14" t="s">
        <v>828</v>
      </c>
      <c r="D379" s="39" t="s">
        <v>77</v>
      </c>
      <c r="E379" s="18">
        <v>20</v>
      </c>
      <c r="F379" s="41"/>
      <c r="G379" s="43"/>
      <c r="H379" s="43"/>
      <c r="I379" s="42"/>
      <c r="J379" s="18">
        <v>1.04</v>
      </c>
      <c r="K379" s="15" t="str">
        <f t="shared" ref="K379:K380" si="211">IF(SUM(F379)=0,"",F379*J379)</f>
        <v/>
      </c>
      <c r="L379" s="45">
        <v>462</v>
      </c>
      <c r="M379" s="45">
        <v>523.33333333333337</v>
      </c>
      <c r="N379" s="45">
        <f t="shared" si="185"/>
        <v>559.07813333333343</v>
      </c>
      <c r="O379" s="16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7">
        <f t="shared" si="192"/>
        <v>3</v>
      </c>
      <c r="AB379" s="19">
        <f t="shared" si="193"/>
        <v>514.81000000000006</v>
      </c>
      <c r="AC379" s="19">
        <f t="shared" si="194"/>
        <v>10296.200000000001</v>
      </c>
      <c r="AD379" s="34">
        <f t="shared" si="195"/>
        <v>9.5370945751334499</v>
      </c>
    </row>
    <row r="380" spans="1:30" ht="25.5" x14ac:dyDescent="0.2">
      <c r="A380" s="13">
        <v>363</v>
      </c>
      <c r="B380" s="14" t="s">
        <v>436</v>
      </c>
      <c r="C380" s="14" t="s">
        <v>829</v>
      </c>
      <c r="D380" s="39" t="s">
        <v>77</v>
      </c>
      <c r="E380" s="18">
        <v>12</v>
      </c>
      <c r="F380" s="41"/>
      <c r="G380" s="43"/>
      <c r="H380" s="43"/>
      <c r="I380" s="42"/>
      <c r="J380" s="18">
        <v>1.04</v>
      </c>
      <c r="K380" s="15" t="str">
        <f t="shared" si="211"/>
        <v/>
      </c>
      <c r="L380" s="45">
        <v>2182.25</v>
      </c>
      <c r="M380" s="45">
        <v>2220.8333333333298</v>
      </c>
      <c r="N380" s="45">
        <f t="shared" si="185"/>
        <v>2498.3094833333316</v>
      </c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7">
        <f t="shared" si="192"/>
        <v>3</v>
      </c>
      <c r="AB380" s="19">
        <f t="shared" si="193"/>
        <v>2300.4700000000003</v>
      </c>
      <c r="AC380" s="19">
        <f t="shared" si="194"/>
        <v>27605.640000000003</v>
      </c>
      <c r="AD380" s="34">
        <f t="shared" si="195"/>
        <v>7.495060452185105</v>
      </c>
    </row>
    <row r="381" spans="1:30" ht="25.5" x14ac:dyDescent="0.2">
      <c r="A381" s="13">
        <v>364</v>
      </c>
      <c r="B381" s="14" t="s">
        <v>437</v>
      </c>
      <c r="C381" s="14" t="s">
        <v>830</v>
      </c>
      <c r="D381" s="39" t="s">
        <v>77</v>
      </c>
      <c r="E381" s="18">
        <v>28</v>
      </c>
      <c r="F381" s="41"/>
      <c r="G381" s="43"/>
      <c r="H381" s="43"/>
      <c r="I381" s="42"/>
      <c r="J381" s="18">
        <v>1.04</v>
      </c>
      <c r="K381" s="15" t="str">
        <f t="shared" ref="K381:K383" si="212">IF(SUM(F381)=0,"",F381*J381)</f>
        <v/>
      </c>
      <c r="L381" s="45">
        <v>1205.1433333333334</v>
      </c>
      <c r="M381" s="45">
        <v>1344.1666666666667</v>
      </c>
      <c r="N381" s="45">
        <f t="shared" si="185"/>
        <v>1446.4784940000002</v>
      </c>
      <c r="O381" s="16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7">
        <f t="shared" si="192"/>
        <v>3</v>
      </c>
      <c r="AB381" s="19">
        <f t="shared" si="193"/>
        <v>1331.93</v>
      </c>
      <c r="AC381" s="19">
        <f t="shared" si="194"/>
        <v>37294.04</v>
      </c>
      <c r="AD381" s="34">
        <f t="shared" si="195"/>
        <v>9.0944765004108508</v>
      </c>
    </row>
    <row r="382" spans="1:30" ht="25.5" x14ac:dyDescent="0.2">
      <c r="A382" s="13">
        <v>365</v>
      </c>
      <c r="B382" s="14" t="s">
        <v>438</v>
      </c>
      <c r="C382" s="14" t="s">
        <v>831</v>
      </c>
      <c r="D382" s="39" t="s">
        <v>77</v>
      </c>
      <c r="E382" s="18">
        <v>6</v>
      </c>
      <c r="F382" s="41"/>
      <c r="G382" s="43"/>
      <c r="H382" s="43"/>
      <c r="I382" s="42"/>
      <c r="J382" s="18">
        <v>1.04</v>
      </c>
      <c r="K382" s="15" t="str">
        <f t="shared" si="212"/>
        <v/>
      </c>
      <c r="L382" s="45">
        <v>15020.938333333334</v>
      </c>
      <c r="M382" s="45">
        <v>9417.5</v>
      </c>
      <c r="N382" s="45">
        <f t="shared" si="185"/>
        <v>13866.369910333333</v>
      </c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7">
        <f t="shared" si="192"/>
        <v>3</v>
      </c>
      <c r="AB382" s="19">
        <f t="shared" si="193"/>
        <v>12768.27</v>
      </c>
      <c r="AC382" s="19">
        <f t="shared" si="194"/>
        <v>76609.62</v>
      </c>
      <c r="AD382" s="34">
        <f t="shared" si="195"/>
        <v>23.172408925439182</v>
      </c>
    </row>
    <row r="383" spans="1:30" ht="15.75" x14ac:dyDescent="0.2">
      <c r="A383" s="13">
        <v>366</v>
      </c>
      <c r="B383" s="14" t="s">
        <v>439</v>
      </c>
      <c r="C383" s="14" t="s">
        <v>832</v>
      </c>
      <c r="D383" s="39" t="s">
        <v>77</v>
      </c>
      <c r="E383" s="18">
        <v>1</v>
      </c>
      <c r="F383" s="41"/>
      <c r="G383" s="43"/>
      <c r="H383" s="43"/>
      <c r="I383" s="42"/>
      <c r="J383" s="18">
        <v>1.04</v>
      </c>
      <c r="K383" s="15" t="str">
        <f t="shared" si="212"/>
        <v/>
      </c>
      <c r="L383" s="45">
        <v>13104.093333333332</v>
      </c>
      <c r="M383" s="45">
        <v>11860</v>
      </c>
      <c r="N383" s="45">
        <f t="shared" si="185"/>
        <v>14164.626557333331</v>
      </c>
      <c r="O383" s="16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7">
        <f t="shared" si="192"/>
        <v>3</v>
      </c>
      <c r="AB383" s="19">
        <f t="shared" si="193"/>
        <v>13042.91</v>
      </c>
      <c r="AC383" s="19">
        <f t="shared" si="194"/>
        <v>13042.91</v>
      </c>
      <c r="AD383" s="34">
        <f t="shared" si="195"/>
        <v>8.8441229214839261</v>
      </c>
    </row>
    <row r="384" spans="1:30" ht="15.75" x14ac:dyDescent="0.2">
      <c r="A384" s="13">
        <v>367</v>
      </c>
      <c r="B384" s="14" t="s">
        <v>440</v>
      </c>
      <c r="C384" s="14" t="s">
        <v>833</v>
      </c>
      <c r="D384" s="39" t="s">
        <v>77</v>
      </c>
      <c r="E384" s="18">
        <v>2</v>
      </c>
      <c r="F384" s="41"/>
      <c r="G384" s="43"/>
      <c r="H384" s="43"/>
      <c r="I384" s="42"/>
      <c r="J384" s="18">
        <v>1.04</v>
      </c>
      <c r="K384" s="15" t="str">
        <f t="shared" ref="K384" si="213">IF(SUM(F384)=0,"",F384*J384)</f>
        <v/>
      </c>
      <c r="L384" s="45">
        <v>256.66666666666669</v>
      </c>
      <c r="M384" s="45">
        <v>238.33333333333334</v>
      </c>
      <c r="N384" s="45">
        <f t="shared" si="185"/>
        <v>280.863</v>
      </c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7">
        <f t="shared" si="192"/>
        <v>3</v>
      </c>
      <c r="AB384" s="19">
        <f t="shared" si="193"/>
        <v>258.63</v>
      </c>
      <c r="AC384" s="19">
        <f t="shared" si="194"/>
        <v>517.26</v>
      </c>
      <c r="AD384" s="34">
        <f t="shared" si="195"/>
        <v>8.2481079116563265</v>
      </c>
    </row>
    <row r="385" spans="1:30" ht="15.75" x14ac:dyDescent="0.2">
      <c r="A385" s="13">
        <v>368</v>
      </c>
      <c r="B385" s="14" t="s">
        <v>441</v>
      </c>
      <c r="C385" s="14" t="s">
        <v>834</v>
      </c>
      <c r="D385" s="39" t="s">
        <v>77</v>
      </c>
      <c r="E385" s="18">
        <v>2</v>
      </c>
      <c r="F385" s="41"/>
      <c r="G385" s="43"/>
      <c r="H385" s="43"/>
      <c r="I385" s="42"/>
      <c r="J385" s="18">
        <v>1.04</v>
      </c>
      <c r="K385" s="15" t="str">
        <f t="shared" ref="K385:K389" si="214">IF(SUM(F385)=0,"",F385*J385)</f>
        <v/>
      </c>
      <c r="L385" s="45">
        <v>4239.2</v>
      </c>
      <c r="M385" s="45">
        <v>5108.3333333333339</v>
      </c>
      <c r="N385" s="45">
        <f t="shared" si="185"/>
        <v>5303.7904133333332</v>
      </c>
      <c r="O385" s="16"/>
      <c r="P385" s="16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7">
        <f t="shared" si="192"/>
        <v>3</v>
      </c>
      <c r="AB385" s="19">
        <f t="shared" si="193"/>
        <v>4883.78</v>
      </c>
      <c r="AC385" s="19">
        <f t="shared" si="194"/>
        <v>9767.56</v>
      </c>
      <c r="AD385" s="34">
        <f t="shared" si="195"/>
        <v>11.603884291533811</v>
      </c>
    </row>
    <row r="386" spans="1:30" ht="25.5" x14ac:dyDescent="0.2">
      <c r="A386" s="13">
        <v>369</v>
      </c>
      <c r="B386" s="14" t="s">
        <v>442</v>
      </c>
      <c r="C386" s="14" t="s">
        <v>835</v>
      </c>
      <c r="D386" s="39" t="s">
        <v>77</v>
      </c>
      <c r="E386" s="18">
        <v>23</v>
      </c>
      <c r="F386" s="41"/>
      <c r="G386" s="43"/>
      <c r="H386" s="43"/>
      <c r="I386" s="42"/>
      <c r="J386" s="18">
        <v>1.04</v>
      </c>
      <c r="K386" s="15" t="str">
        <f t="shared" si="214"/>
        <v/>
      </c>
      <c r="L386" s="45">
        <v>2176.5800000000004</v>
      </c>
      <c r="M386" s="45">
        <v>1895.8333333333335</v>
      </c>
      <c r="N386" s="45">
        <f t="shared" si="185"/>
        <v>2310.6873253333338</v>
      </c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  <c r="AA386" s="17">
        <f t="shared" si="192"/>
        <v>3</v>
      </c>
      <c r="AB386" s="19">
        <f t="shared" si="193"/>
        <v>2127.71</v>
      </c>
      <c r="AC386" s="19">
        <f t="shared" si="194"/>
        <v>48937.33</v>
      </c>
      <c r="AD386" s="34">
        <f t="shared" si="195"/>
        <v>9.9497744601048925</v>
      </c>
    </row>
    <row r="387" spans="1:30" ht="15.75" x14ac:dyDescent="0.2">
      <c r="A387" s="13">
        <v>370</v>
      </c>
      <c r="B387" s="14" t="s">
        <v>443</v>
      </c>
      <c r="C387" s="14" t="s">
        <v>836</v>
      </c>
      <c r="D387" s="39" t="s">
        <v>77</v>
      </c>
      <c r="E387" s="18">
        <v>5</v>
      </c>
      <c r="F387" s="41"/>
      <c r="G387" s="43"/>
      <c r="H387" s="43"/>
      <c r="I387" s="42"/>
      <c r="J387" s="18">
        <v>1.04</v>
      </c>
      <c r="K387" s="15" t="str">
        <f t="shared" si="214"/>
        <v/>
      </c>
      <c r="L387" s="45">
        <f t="shared" ref="L387:L388" si="215">M387*1.1</f>
        <v>1752.666666666667</v>
      </c>
      <c r="M387" s="45">
        <v>1593.3333333333335</v>
      </c>
      <c r="N387" s="45">
        <f t="shared" si="185"/>
        <v>1898.5204000000003</v>
      </c>
      <c r="O387" s="16"/>
      <c r="P387" s="16"/>
      <c r="Q387" s="16"/>
      <c r="R387" s="16"/>
      <c r="S387" s="16"/>
      <c r="T387" s="16"/>
      <c r="U387" s="16"/>
      <c r="V387" s="16"/>
      <c r="W387" s="16"/>
      <c r="X387" s="16"/>
      <c r="Y387" s="16"/>
      <c r="Z387" s="16"/>
      <c r="AA387" s="17">
        <f t="shared" si="192"/>
        <v>3</v>
      </c>
      <c r="AB387" s="19">
        <f t="shared" si="193"/>
        <v>1748.18</v>
      </c>
      <c r="AC387" s="19">
        <f t="shared" si="194"/>
        <v>8740.9</v>
      </c>
      <c r="AD387" s="34">
        <f t="shared" si="195"/>
        <v>8.731545924558187</v>
      </c>
    </row>
    <row r="388" spans="1:30" ht="15.75" x14ac:dyDescent="0.2">
      <c r="A388" s="13">
        <v>371</v>
      </c>
      <c r="B388" s="14" t="s">
        <v>444</v>
      </c>
      <c r="C388" s="14" t="s">
        <v>837</v>
      </c>
      <c r="D388" s="39" t="s">
        <v>77</v>
      </c>
      <c r="E388" s="18">
        <v>7</v>
      </c>
      <c r="F388" s="41"/>
      <c r="G388" s="43"/>
      <c r="H388" s="43"/>
      <c r="I388" s="42"/>
      <c r="J388" s="18">
        <v>1.04</v>
      </c>
      <c r="K388" s="15" t="str">
        <f t="shared" si="214"/>
        <v/>
      </c>
      <c r="L388" s="45">
        <f t="shared" si="215"/>
        <v>1238.416666666667</v>
      </c>
      <c r="M388" s="45">
        <v>1125.8333333333335</v>
      </c>
      <c r="N388" s="45">
        <f t="shared" si="185"/>
        <v>1341.4754500000004</v>
      </c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  <c r="AA388" s="17">
        <f t="shared" si="192"/>
        <v>3</v>
      </c>
      <c r="AB388" s="19">
        <f t="shared" si="193"/>
        <v>1235.25</v>
      </c>
      <c r="AC388" s="19">
        <f t="shared" si="194"/>
        <v>8646.75</v>
      </c>
      <c r="AD388" s="34">
        <f t="shared" si="195"/>
        <v>8.7315207110796411</v>
      </c>
    </row>
    <row r="389" spans="1:30" ht="15.75" x14ac:dyDescent="0.2">
      <c r="A389" s="13">
        <v>372</v>
      </c>
      <c r="B389" s="14" t="s">
        <v>445</v>
      </c>
      <c r="C389" s="14" t="s">
        <v>838</v>
      </c>
      <c r="D389" s="39" t="s">
        <v>77</v>
      </c>
      <c r="E389" s="18">
        <v>2</v>
      </c>
      <c r="F389" s="41"/>
      <c r="G389" s="43"/>
      <c r="H389" s="43"/>
      <c r="I389" s="42"/>
      <c r="J389" s="18">
        <v>1.04</v>
      </c>
      <c r="K389" s="15" t="str">
        <f t="shared" si="214"/>
        <v/>
      </c>
      <c r="L389" s="45">
        <v>1216.7516666666668</v>
      </c>
      <c r="M389" s="45">
        <v>965</v>
      </c>
      <c r="N389" s="45">
        <f t="shared" si="185"/>
        <v>1237.925895666667</v>
      </c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  <c r="AA389" s="17">
        <f t="shared" si="192"/>
        <v>3</v>
      </c>
      <c r="AB389" s="19">
        <f t="shared" si="193"/>
        <v>1139.9000000000001</v>
      </c>
      <c r="AC389" s="19">
        <f t="shared" si="194"/>
        <v>2279.8000000000002</v>
      </c>
      <c r="AD389" s="34">
        <f t="shared" si="195"/>
        <v>13.319671329073005</v>
      </c>
    </row>
    <row r="390" spans="1:30" ht="25.5" x14ac:dyDescent="0.2">
      <c r="A390" s="13">
        <v>373</v>
      </c>
      <c r="B390" s="14" t="s">
        <v>446</v>
      </c>
      <c r="C390" s="14" t="s">
        <v>839</v>
      </c>
      <c r="D390" s="39" t="s">
        <v>77</v>
      </c>
      <c r="E390" s="18">
        <v>16</v>
      </c>
      <c r="F390" s="41"/>
      <c r="G390" s="43"/>
      <c r="H390" s="43"/>
      <c r="I390" s="42"/>
      <c r="J390" s="18">
        <v>1.04</v>
      </c>
      <c r="K390" s="15" t="str">
        <f t="shared" ref="K390" si="216">IF(SUM(F390)=0,"",F390*J390)</f>
        <v/>
      </c>
      <c r="L390" s="45">
        <v>790.05500000000006</v>
      </c>
      <c r="M390" s="45">
        <v>1075.8333333333335</v>
      </c>
      <c r="N390" s="45">
        <f t="shared" si="185"/>
        <v>1058.7050403333335</v>
      </c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  <c r="AA390" s="17">
        <f t="shared" si="192"/>
        <v>3</v>
      </c>
      <c r="AB390" s="19">
        <f t="shared" si="193"/>
        <v>974.87</v>
      </c>
      <c r="AC390" s="19">
        <f t="shared" si="194"/>
        <v>15597.92</v>
      </c>
      <c r="AD390" s="34">
        <f t="shared" si="195"/>
        <v>16.441028275574677</v>
      </c>
    </row>
    <row r="391" spans="1:30" ht="25.5" x14ac:dyDescent="0.2">
      <c r="A391" s="13">
        <v>374</v>
      </c>
      <c r="B391" s="14" t="s">
        <v>447</v>
      </c>
      <c r="C391" s="14" t="s">
        <v>840</v>
      </c>
      <c r="D391" s="39" t="s">
        <v>77</v>
      </c>
      <c r="E391" s="18">
        <v>20</v>
      </c>
      <c r="F391" s="41"/>
      <c r="G391" s="43"/>
      <c r="H391" s="43"/>
      <c r="I391" s="42"/>
      <c r="J391" s="18">
        <v>1.04</v>
      </c>
      <c r="K391" s="15" t="str">
        <f t="shared" ref="K391:K392" si="217">IF(SUM(F391)=0,"",F391*J391)</f>
        <v/>
      </c>
      <c r="L391" s="45">
        <v>570.5</v>
      </c>
      <c r="M391" s="45">
        <v>697.5</v>
      </c>
      <c r="N391" s="45">
        <f t="shared" si="185"/>
        <v>719.46320000000003</v>
      </c>
      <c r="O391" s="16"/>
      <c r="P391" s="16"/>
      <c r="Q391" s="16"/>
      <c r="R391" s="16"/>
      <c r="S391" s="16"/>
      <c r="T391" s="16"/>
      <c r="U391" s="16"/>
      <c r="V391" s="16"/>
      <c r="W391" s="16"/>
      <c r="X391" s="16"/>
      <c r="Y391" s="16"/>
      <c r="Z391" s="16"/>
      <c r="AA391" s="17">
        <f t="shared" si="192"/>
        <v>3</v>
      </c>
      <c r="AB391" s="19">
        <f t="shared" si="193"/>
        <v>662.49</v>
      </c>
      <c r="AC391" s="19">
        <f t="shared" si="194"/>
        <v>13249.8</v>
      </c>
      <c r="AD391" s="34">
        <f t="shared" si="195"/>
        <v>12.138606729852446</v>
      </c>
    </row>
    <row r="392" spans="1:30" ht="15.75" x14ac:dyDescent="0.2">
      <c r="A392" s="13">
        <v>375</v>
      </c>
      <c r="B392" s="14" t="s">
        <v>448</v>
      </c>
      <c r="C392" s="14" t="s">
        <v>841</v>
      </c>
      <c r="D392" s="39" t="s">
        <v>77</v>
      </c>
      <c r="E392" s="18">
        <v>1</v>
      </c>
      <c r="F392" s="41"/>
      <c r="G392" s="43"/>
      <c r="H392" s="43"/>
      <c r="I392" s="42"/>
      <c r="J392" s="18">
        <v>1.04</v>
      </c>
      <c r="K392" s="15" t="str">
        <f t="shared" si="217"/>
        <v/>
      </c>
      <c r="L392" s="45">
        <v>22568.478333333333</v>
      </c>
      <c r="M392" s="45">
        <v>20230.833333333336</v>
      </c>
      <c r="N392" s="45">
        <f t="shared" si="185"/>
        <v>24284.329439666668</v>
      </c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  <c r="AA392" s="17">
        <f t="shared" si="192"/>
        <v>3</v>
      </c>
      <c r="AB392" s="19">
        <f t="shared" si="193"/>
        <v>22361.22</v>
      </c>
      <c r="AC392" s="19">
        <f t="shared" si="194"/>
        <v>22361.22</v>
      </c>
      <c r="AD392" s="34">
        <f t="shared" si="195"/>
        <v>9.099150082140401</v>
      </c>
    </row>
    <row r="393" spans="1:30" ht="25.5" x14ac:dyDescent="0.2">
      <c r="A393" s="13">
        <v>376</v>
      </c>
      <c r="B393" s="14" t="s">
        <v>449</v>
      </c>
      <c r="C393" s="14" t="s">
        <v>842</v>
      </c>
      <c r="D393" s="39" t="s">
        <v>77</v>
      </c>
      <c r="E393" s="18">
        <v>9</v>
      </c>
      <c r="F393" s="41"/>
      <c r="G393" s="43"/>
      <c r="H393" s="43"/>
      <c r="I393" s="42"/>
      <c r="J393" s="18">
        <v>1.04</v>
      </c>
      <c r="K393" s="15" t="str">
        <f t="shared" ref="K393:K395" si="218">IF(SUM(F393)=0,"",F393*J393)</f>
        <v/>
      </c>
      <c r="L393" s="45">
        <v>10853.978333333333</v>
      </c>
      <c r="M393" s="45">
        <v>9534.1666666666679</v>
      </c>
      <c r="N393" s="45">
        <f t="shared" ref="N393:N412" si="219">(M393+L393)/2*1.1348</f>
        <v>11568.233473</v>
      </c>
      <c r="O393" s="16"/>
      <c r="P393" s="16"/>
      <c r="Q393" s="16"/>
      <c r="R393" s="16"/>
      <c r="S393" s="16"/>
      <c r="T393" s="16"/>
      <c r="U393" s="16"/>
      <c r="V393" s="16"/>
      <c r="W393" s="16"/>
      <c r="X393" s="16"/>
      <c r="Y393" s="16"/>
      <c r="Z393" s="16"/>
      <c r="AA393" s="17">
        <f t="shared" si="192"/>
        <v>3</v>
      </c>
      <c r="AB393" s="19">
        <f t="shared" si="193"/>
        <v>10652.130000000001</v>
      </c>
      <c r="AC393" s="19">
        <f t="shared" si="194"/>
        <v>95869.170000000013</v>
      </c>
      <c r="AD393" s="34">
        <f t="shared" si="195"/>
        <v>9.6877081893024677</v>
      </c>
    </row>
    <row r="394" spans="1:30" ht="25.5" x14ac:dyDescent="0.2">
      <c r="A394" s="13">
        <v>377</v>
      </c>
      <c r="B394" s="14" t="s">
        <v>450</v>
      </c>
      <c r="C394" s="14" t="s">
        <v>843</v>
      </c>
      <c r="D394" s="39" t="s">
        <v>77</v>
      </c>
      <c r="E394" s="18">
        <v>3</v>
      </c>
      <c r="F394" s="41"/>
      <c r="G394" s="43"/>
      <c r="H394" s="43"/>
      <c r="I394" s="42"/>
      <c r="J394" s="18">
        <v>1.04</v>
      </c>
      <c r="K394" s="15" t="str">
        <f t="shared" si="218"/>
        <v/>
      </c>
      <c r="L394" s="45">
        <v>7351.166666666667</v>
      </c>
      <c r="M394" s="45">
        <v>5665.8333333333339</v>
      </c>
      <c r="N394" s="45">
        <f t="shared" si="219"/>
        <v>7385.8458000000001</v>
      </c>
      <c r="O394" s="16"/>
      <c r="P394" s="16"/>
      <c r="Q394" s="16"/>
      <c r="R394" s="16"/>
      <c r="S394" s="16"/>
      <c r="T394" s="16"/>
      <c r="U394" s="16"/>
      <c r="V394" s="16"/>
      <c r="W394" s="16"/>
      <c r="X394" s="16"/>
      <c r="Y394" s="16"/>
      <c r="Z394" s="16"/>
      <c r="AA394" s="17">
        <f t="shared" si="192"/>
        <v>3</v>
      </c>
      <c r="AB394" s="19">
        <f t="shared" si="193"/>
        <v>6800.95</v>
      </c>
      <c r="AC394" s="19">
        <f t="shared" si="194"/>
        <v>20402.849999999999</v>
      </c>
      <c r="AD394" s="34">
        <f t="shared" si="195"/>
        <v>14.456679866018957</v>
      </c>
    </row>
    <row r="395" spans="1:30" ht="38.25" x14ac:dyDescent="0.2">
      <c r="A395" s="13">
        <v>378</v>
      </c>
      <c r="B395" s="14" t="s">
        <v>451</v>
      </c>
      <c r="C395" s="14" t="s">
        <v>844</v>
      </c>
      <c r="D395" s="39" t="s">
        <v>77</v>
      </c>
      <c r="E395" s="18">
        <v>3</v>
      </c>
      <c r="F395" s="41"/>
      <c r="G395" s="43"/>
      <c r="H395" s="43"/>
      <c r="I395" s="42"/>
      <c r="J395" s="18">
        <v>1.04</v>
      </c>
      <c r="K395" s="15" t="str">
        <f t="shared" si="218"/>
        <v/>
      </c>
      <c r="L395" s="45">
        <v>19425</v>
      </c>
      <c r="M395" s="45">
        <v>19440</v>
      </c>
      <c r="N395" s="45">
        <f t="shared" si="219"/>
        <v>22052.001</v>
      </c>
      <c r="O395" s="16"/>
      <c r="P395" s="16"/>
      <c r="Q395" s="16"/>
      <c r="R395" s="16"/>
      <c r="S395" s="16"/>
      <c r="T395" s="16"/>
      <c r="U395" s="16"/>
      <c r="V395" s="16"/>
      <c r="W395" s="16"/>
      <c r="X395" s="16"/>
      <c r="Y395" s="16"/>
      <c r="Z395" s="16"/>
      <c r="AA395" s="17">
        <f t="shared" si="192"/>
        <v>3</v>
      </c>
      <c r="AB395" s="19">
        <f t="shared" si="193"/>
        <v>20305.670000000002</v>
      </c>
      <c r="AC395" s="19">
        <f t="shared" si="194"/>
        <v>60917.010000000009</v>
      </c>
      <c r="AD395" s="34">
        <f t="shared" si="195"/>
        <v>7.4481078635804536</v>
      </c>
    </row>
    <row r="396" spans="1:30" ht="25.5" x14ac:dyDescent="0.2">
      <c r="A396" s="13">
        <v>379</v>
      </c>
      <c r="B396" s="14" t="s">
        <v>452</v>
      </c>
      <c r="C396" s="14" t="s">
        <v>845</v>
      </c>
      <c r="D396" s="39" t="s">
        <v>77</v>
      </c>
      <c r="E396" s="18">
        <v>6</v>
      </c>
      <c r="F396" s="41"/>
      <c r="G396" s="43"/>
      <c r="H396" s="43"/>
      <c r="I396" s="42"/>
      <c r="J396" s="18">
        <v>1.04</v>
      </c>
      <c r="K396" s="15" t="str">
        <f t="shared" ref="K396" si="220">IF(SUM(F396)=0,"",F396*J396)</f>
        <v/>
      </c>
      <c r="L396" s="45">
        <v>15020.938333333334</v>
      </c>
      <c r="M396" s="45">
        <f>L396*1.17</f>
        <v>17574.49785</v>
      </c>
      <c r="N396" s="45">
        <f t="shared" si="219"/>
        <v>18494.650490423333</v>
      </c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  <c r="AA396" s="17">
        <f t="shared" si="192"/>
        <v>3</v>
      </c>
      <c r="AB396" s="19">
        <f t="shared" si="193"/>
        <v>17030.03</v>
      </c>
      <c r="AC396" s="19">
        <f t="shared" si="194"/>
        <v>102180.18</v>
      </c>
      <c r="AD396" s="34">
        <f t="shared" si="195"/>
        <v>10.567939555862452</v>
      </c>
    </row>
    <row r="397" spans="1:30" ht="25.5" x14ac:dyDescent="0.2">
      <c r="A397" s="13">
        <v>380</v>
      </c>
      <c r="B397" s="14" t="s">
        <v>453</v>
      </c>
      <c r="C397" s="14" t="s">
        <v>846</v>
      </c>
      <c r="D397" s="39" t="s">
        <v>77</v>
      </c>
      <c r="E397" s="18">
        <v>10</v>
      </c>
      <c r="F397" s="41"/>
      <c r="G397" s="43"/>
      <c r="H397" s="43"/>
      <c r="I397" s="42"/>
      <c r="J397" s="18">
        <v>1.04</v>
      </c>
      <c r="K397" s="15" t="str">
        <f t="shared" ref="K397:K400" si="221">IF(SUM(F397)=0,"",F397*J397)</f>
        <v/>
      </c>
      <c r="L397" s="45">
        <v>1351.2566666666667</v>
      </c>
      <c r="M397" s="45">
        <v>1314.1666666666667</v>
      </c>
      <c r="N397" s="45">
        <f t="shared" si="219"/>
        <v>1512.3611993333334</v>
      </c>
      <c r="O397" s="16"/>
      <c r="P397" s="16"/>
      <c r="Q397" s="16"/>
      <c r="R397" s="16"/>
      <c r="S397" s="16"/>
      <c r="T397" s="16"/>
      <c r="U397" s="16"/>
      <c r="V397" s="16"/>
      <c r="W397" s="16"/>
      <c r="X397" s="16"/>
      <c r="Y397" s="16"/>
      <c r="Z397" s="16"/>
      <c r="AA397" s="17">
        <f t="shared" si="192"/>
        <v>3</v>
      </c>
      <c r="AB397" s="19">
        <f t="shared" si="193"/>
        <v>1392.6000000000001</v>
      </c>
      <c r="AC397" s="19">
        <f t="shared" si="194"/>
        <v>13926.000000000002</v>
      </c>
      <c r="AD397" s="34">
        <f t="shared" si="195"/>
        <v>7.5661039135670336</v>
      </c>
    </row>
    <row r="398" spans="1:30" ht="25.5" x14ac:dyDescent="0.2">
      <c r="A398" s="13">
        <v>381</v>
      </c>
      <c r="B398" s="14" t="s">
        <v>454</v>
      </c>
      <c r="C398" s="14" t="s">
        <v>847</v>
      </c>
      <c r="D398" s="39" t="s">
        <v>77</v>
      </c>
      <c r="E398" s="18">
        <v>1</v>
      </c>
      <c r="F398" s="41"/>
      <c r="G398" s="43"/>
      <c r="H398" s="43"/>
      <c r="I398" s="42"/>
      <c r="J398" s="18">
        <v>1.04</v>
      </c>
      <c r="K398" s="15" t="str">
        <f t="shared" si="221"/>
        <v/>
      </c>
      <c r="L398" s="45">
        <v>139.30000000000001</v>
      </c>
      <c r="M398" s="45">
        <v>157.5</v>
      </c>
      <c r="N398" s="45">
        <f t="shared" si="219"/>
        <v>168.40432000000001</v>
      </c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  <c r="AA398" s="17">
        <f t="shared" si="192"/>
        <v>3</v>
      </c>
      <c r="AB398" s="19">
        <f t="shared" si="193"/>
        <v>155.07</v>
      </c>
      <c r="AC398" s="19">
        <f t="shared" si="194"/>
        <v>155.07</v>
      </c>
      <c r="AD398" s="34">
        <f t="shared" si="195"/>
        <v>9.4820229380462049</v>
      </c>
    </row>
    <row r="399" spans="1:30" ht="25.5" x14ac:dyDescent="0.2">
      <c r="A399" s="13">
        <v>382</v>
      </c>
      <c r="B399" s="14" t="s">
        <v>455</v>
      </c>
      <c r="C399" s="14" t="s">
        <v>848</v>
      </c>
      <c r="D399" s="39" t="s">
        <v>77</v>
      </c>
      <c r="E399" s="18">
        <v>2</v>
      </c>
      <c r="F399" s="41"/>
      <c r="G399" s="43"/>
      <c r="H399" s="43"/>
      <c r="I399" s="42"/>
      <c r="J399" s="18">
        <v>1.04</v>
      </c>
      <c r="K399" s="15" t="str">
        <f t="shared" si="221"/>
        <v/>
      </c>
      <c r="L399" s="45">
        <v>900.66666666666663</v>
      </c>
      <c r="M399" s="45">
        <v>895.83333333333303</v>
      </c>
      <c r="N399" s="45">
        <f t="shared" si="219"/>
        <v>1019.3340999999998</v>
      </c>
      <c r="O399" s="16"/>
      <c r="P399" s="16"/>
      <c r="Q399" s="16"/>
      <c r="R399" s="16"/>
      <c r="S399" s="16"/>
      <c r="T399" s="16"/>
      <c r="U399" s="16"/>
      <c r="V399" s="16"/>
      <c r="W399" s="16"/>
      <c r="X399" s="16"/>
      <c r="Y399" s="16"/>
      <c r="Z399" s="16"/>
      <c r="AA399" s="17">
        <f t="shared" si="192"/>
        <v>3</v>
      </c>
      <c r="AB399" s="19">
        <f t="shared" si="193"/>
        <v>938.62</v>
      </c>
      <c r="AC399" s="19">
        <f t="shared" si="194"/>
        <v>1877.24</v>
      </c>
      <c r="AD399" s="34">
        <f t="shared" si="195"/>
        <v>7.4523978248731098</v>
      </c>
    </row>
    <row r="400" spans="1:30" ht="25.5" x14ac:dyDescent="0.2">
      <c r="A400" s="13">
        <v>383</v>
      </c>
      <c r="B400" s="14" t="s">
        <v>456</v>
      </c>
      <c r="C400" s="14" t="s">
        <v>849</v>
      </c>
      <c r="D400" s="39" t="s">
        <v>77</v>
      </c>
      <c r="E400" s="18">
        <v>14</v>
      </c>
      <c r="F400" s="41"/>
      <c r="G400" s="43"/>
      <c r="H400" s="43"/>
      <c r="I400" s="42"/>
      <c r="J400" s="18">
        <v>1.04</v>
      </c>
      <c r="K400" s="15" t="str">
        <f t="shared" si="221"/>
        <v/>
      </c>
      <c r="L400" s="45">
        <v>846.46333333333325</v>
      </c>
      <c r="M400" s="45">
        <v>977.5</v>
      </c>
      <c r="N400" s="45">
        <f t="shared" si="219"/>
        <v>1034.9167953333333</v>
      </c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  <c r="AA400" s="17">
        <f t="shared" si="192"/>
        <v>3</v>
      </c>
      <c r="AB400" s="19">
        <f t="shared" si="193"/>
        <v>952.97</v>
      </c>
      <c r="AC400" s="19">
        <f t="shared" si="194"/>
        <v>13341.58</v>
      </c>
      <c r="AD400" s="34">
        <f t="shared" si="195"/>
        <v>10.136064494074333</v>
      </c>
    </row>
    <row r="401" spans="1:30" ht="25.5" x14ac:dyDescent="0.2">
      <c r="A401" s="13">
        <v>384</v>
      </c>
      <c r="B401" s="14" t="s">
        <v>457</v>
      </c>
      <c r="C401" s="14" t="s">
        <v>850</v>
      </c>
      <c r="D401" s="39" t="s">
        <v>77</v>
      </c>
      <c r="E401" s="18">
        <v>1</v>
      </c>
      <c r="F401" s="41"/>
      <c r="G401" s="43"/>
      <c r="H401" s="43"/>
      <c r="I401" s="42"/>
      <c r="J401" s="18">
        <v>1.04</v>
      </c>
      <c r="K401" s="15" t="str">
        <f t="shared" ref="K401" si="222">IF(SUM(F401)=0,"",F401*J401)</f>
        <v/>
      </c>
      <c r="L401" s="45">
        <v>107.33333333333333</v>
      </c>
      <c r="M401" s="45">
        <v>160</v>
      </c>
      <c r="N401" s="45">
        <f t="shared" si="219"/>
        <v>151.68493333333333</v>
      </c>
      <c r="O401" s="16"/>
      <c r="P401" s="16"/>
      <c r="Q401" s="16"/>
      <c r="R401" s="16"/>
      <c r="S401" s="16"/>
      <c r="T401" s="16"/>
      <c r="U401" s="16"/>
      <c r="V401" s="16"/>
      <c r="W401" s="16"/>
      <c r="X401" s="16"/>
      <c r="Y401" s="16"/>
      <c r="Z401" s="16"/>
      <c r="AA401" s="17">
        <f t="shared" si="192"/>
        <v>3</v>
      </c>
      <c r="AB401" s="19">
        <f t="shared" si="193"/>
        <v>139.68</v>
      </c>
      <c r="AC401" s="19">
        <f t="shared" si="194"/>
        <v>139.68</v>
      </c>
      <c r="AD401" s="34">
        <f t="shared" si="195"/>
        <v>20.270380365535253</v>
      </c>
    </row>
    <row r="402" spans="1:30" ht="15.75" x14ac:dyDescent="0.2">
      <c r="A402" s="13">
        <v>385</v>
      </c>
      <c r="B402" s="14" t="s">
        <v>458</v>
      </c>
      <c r="C402" s="14" t="s">
        <v>851</v>
      </c>
      <c r="D402" s="39" t="s">
        <v>77</v>
      </c>
      <c r="E402" s="18">
        <v>7</v>
      </c>
      <c r="F402" s="41"/>
      <c r="G402" s="43"/>
      <c r="H402" s="43"/>
      <c r="I402" s="42"/>
      <c r="J402" s="18">
        <v>1.04</v>
      </c>
      <c r="K402" s="15" t="str">
        <f t="shared" ref="K402" si="223">IF(SUM(F402)=0,"",F402*J402)</f>
        <v/>
      </c>
      <c r="L402" s="45">
        <v>3705.1816666666668</v>
      </c>
      <c r="M402" s="45">
        <v>3197.5</v>
      </c>
      <c r="N402" s="45">
        <f t="shared" si="219"/>
        <v>3916.5815776666673</v>
      </c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  <c r="AA402" s="17">
        <f t="shared" si="192"/>
        <v>3</v>
      </c>
      <c r="AB402" s="19">
        <f t="shared" si="193"/>
        <v>3606.4300000000003</v>
      </c>
      <c r="AC402" s="19">
        <f t="shared" si="194"/>
        <v>25245.010000000002</v>
      </c>
      <c r="AD402" s="34">
        <f t="shared" si="195"/>
        <v>10.247636414286552</v>
      </c>
    </row>
    <row r="403" spans="1:30" ht="25.5" x14ac:dyDescent="0.2">
      <c r="A403" s="13">
        <v>386</v>
      </c>
      <c r="B403" s="14" t="s">
        <v>459</v>
      </c>
      <c r="C403" s="14" t="s">
        <v>852</v>
      </c>
      <c r="D403" s="39" t="s">
        <v>77</v>
      </c>
      <c r="E403" s="18">
        <v>2</v>
      </c>
      <c r="F403" s="41"/>
      <c r="G403" s="43"/>
      <c r="H403" s="43"/>
      <c r="I403" s="42"/>
      <c r="J403" s="18">
        <v>1.04</v>
      </c>
      <c r="K403" s="15" t="str">
        <f t="shared" ref="K403:K405" si="224">IF(SUM(F403)=0,"",F403*J403)</f>
        <v/>
      </c>
      <c r="L403" s="45">
        <v>8038.3333333333339</v>
      </c>
      <c r="M403" s="45">
        <v>8243.3333333333303</v>
      </c>
      <c r="N403" s="45">
        <f t="shared" si="219"/>
        <v>9238.2176666666655</v>
      </c>
      <c r="O403" s="16"/>
      <c r="P403" s="16"/>
      <c r="Q403" s="16"/>
      <c r="R403" s="16"/>
      <c r="S403" s="16"/>
      <c r="T403" s="16"/>
      <c r="U403" s="16"/>
      <c r="V403" s="16"/>
      <c r="W403" s="16"/>
      <c r="X403" s="16"/>
      <c r="Y403" s="16"/>
      <c r="Z403" s="16"/>
      <c r="AA403" s="17">
        <f t="shared" si="192"/>
        <v>3</v>
      </c>
      <c r="AB403" s="19">
        <f t="shared" si="193"/>
        <v>8506.630000000001</v>
      </c>
      <c r="AC403" s="19">
        <f t="shared" si="194"/>
        <v>17013.260000000002</v>
      </c>
      <c r="AD403" s="34">
        <f t="shared" si="195"/>
        <v>7.5448541865011984</v>
      </c>
    </row>
    <row r="404" spans="1:30" ht="25.5" x14ac:dyDescent="0.2">
      <c r="A404" s="13">
        <v>387</v>
      </c>
      <c r="B404" s="14" t="s">
        <v>460</v>
      </c>
      <c r="C404" s="14" t="s">
        <v>853</v>
      </c>
      <c r="D404" s="39" t="s">
        <v>77</v>
      </c>
      <c r="E404" s="18">
        <v>5</v>
      </c>
      <c r="F404" s="41"/>
      <c r="G404" s="43"/>
      <c r="H404" s="43"/>
      <c r="I404" s="42"/>
      <c r="J404" s="18">
        <v>1.04</v>
      </c>
      <c r="K404" s="15" t="str">
        <f t="shared" si="224"/>
        <v/>
      </c>
      <c r="L404" s="45">
        <v>8053.4999999999991</v>
      </c>
      <c r="M404" s="45">
        <v>6975</v>
      </c>
      <c r="N404" s="45">
        <f t="shared" si="219"/>
        <v>8527.170900000001</v>
      </c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  <c r="AA404" s="17">
        <f t="shared" ref="AA404:AA412" si="225">COUNTIF(K404:Z404,"&gt;0")</f>
        <v>3</v>
      </c>
      <c r="AB404" s="19">
        <f t="shared" ref="AB404:AB412" si="226">CEILING(SUM(K404:Z404)/COUNTIF(K404:Z404,"&gt;0"),0.01)</f>
        <v>7851.9000000000005</v>
      </c>
      <c r="AC404" s="19">
        <f t="shared" ref="AC404:AC412" si="227">AB404*E404</f>
        <v>39259.5</v>
      </c>
      <c r="AD404" s="34">
        <f t="shared" ref="AD404:AD412" si="228">STDEV(K404:Z404)/AB404*100</f>
        <v>10.131091497990214</v>
      </c>
    </row>
    <row r="405" spans="1:30" ht="15.75" x14ac:dyDescent="0.2">
      <c r="A405" s="13">
        <v>388</v>
      </c>
      <c r="B405" s="14" t="s">
        <v>461</v>
      </c>
      <c r="C405" s="14" t="s">
        <v>854</v>
      </c>
      <c r="D405" s="39" t="s">
        <v>77</v>
      </c>
      <c r="E405" s="18">
        <v>2</v>
      </c>
      <c r="F405" s="41"/>
      <c r="G405" s="43"/>
      <c r="H405" s="43"/>
      <c r="I405" s="42"/>
      <c r="J405" s="18">
        <v>1.04</v>
      </c>
      <c r="K405" s="15" t="str">
        <f t="shared" si="224"/>
        <v/>
      </c>
      <c r="L405" s="45">
        <f t="shared" ref="L405:L406" si="229">M405*1.1</f>
        <v>4731.8333333333339</v>
      </c>
      <c r="M405" s="45">
        <v>4301.666666666667</v>
      </c>
      <c r="N405" s="45">
        <f t="shared" si="219"/>
        <v>5125.6079</v>
      </c>
      <c r="O405" s="16"/>
      <c r="P405" s="16"/>
      <c r="Q405" s="16"/>
      <c r="R405" s="16"/>
      <c r="S405" s="16"/>
      <c r="T405" s="16"/>
      <c r="U405" s="16"/>
      <c r="V405" s="16"/>
      <c r="W405" s="16"/>
      <c r="X405" s="16"/>
      <c r="Y405" s="16"/>
      <c r="Z405" s="16"/>
      <c r="AA405" s="17">
        <f t="shared" si="225"/>
        <v>3</v>
      </c>
      <c r="AB405" s="19">
        <f t="shared" si="226"/>
        <v>4719.71</v>
      </c>
      <c r="AC405" s="19">
        <f t="shared" si="227"/>
        <v>9439.42</v>
      </c>
      <c r="AD405" s="34">
        <f t="shared" si="228"/>
        <v>8.7315649278756418</v>
      </c>
    </row>
    <row r="406" spans="1:30" ht="15.75" x14ac:dyDescent="0.2">
      <c r="A406" s="13">
        <v>389</v>
      </c>
      <c r="B406" s="14" t="s">
        <v>462</v>
      </c>
      <c r="C406" s="14" t="s">
        <v>855</v>
      </c>
      <c r="D406" s="39" t="s">
        <v>77</v>
      </c>
      <c r="E406" s="18">
        <v>4</v>
      </c>
      <c r="F406" s="41"/>
      <c r="G406" s="43"/>
      <c r="H406" s="43"/>
      <c r="I406" s="42"/>
      <c r="J406" s="18">
        <v>1.04</v>
      </c>
      <c r="K406" s="15" t="str">
        <f t="shared" ref="K406" si="230">IF(SUM(F406)=0,"",F406*J406)</f>
        <v/>
      </c>
      <c r="L406" s="45">
        <f t="shared" si="229"/>
        <v>648.08333333333348</v>
      </c>
      <c r="M406" s="45">
        <v>589.16666666666674</v>
      </c>
      <c r="N406" s="45">
        <f t="shared" si="219"/>
        <v>702.01565000000016</v>
      </c>
      <c r="O406" s="16"/>
      <c r="P406" s="16"/>
      <c r="Q406" s="16"/>
      <c r="R406" s="16"/>
      <c r="S406" s="16"/>
      <c r="T406" s="16"/>
      <c r="U406" s="16"/>
      <c r="V406" s="16"/>
      <c r="W406" s="16"/>
      <c r="X406" s="16"/>
      <c r="Y406" s="16"/>
      <c r="Z406" s="16"/>
      <c r="AA406" s="17">
        <f t="shared" si="225"/>
        <v>3</v>
      </c>
      <c r="AB406" s="19">
        <f t="shared" si="226"/>
        <v>646.43000000000006</v>
      </c>
      <c r="AC406" s="19">
        <f t="shared" si="227"/>
        <v>2585.7200000000003</v>
      </c>
      <c r="AD406" s="34">
        <f t="shared" si="228"/>
        <v>8.7314689214511176</v>
      </c>
    </row>
    <row r="407" spans="1:30" ht="38.25" x14ac:dyDescent="0.2">
      <c r="A407" s="13">
        <v>390</v>
      </c>
      <c r="B407" s="14" t="s">
        <v>463</v>
      </c>
      <c r="C407" s="14" t="s">
        <v>856</v>
      </c>
      <c r="D407" s="39" t="s">
        <v>77</v>
      </c>
      <c r="E407" s="18">
        <v>31</v>
      </c>
      <c r="F407" s="41"/>
      <c r="G407" s="43"/>
      <c r="H407" s="43"/>
      <c r="I407" s="42"/>
      <c r="J407" s="18">
        <v>1.04</v>
      </c>
      <c r="K407" s="15" t="str">
        <f t="shared" ref="K407:K411" si="231">IF(SUM(F407)=0,"",F407*J407)</f>
        <v/>
      </c>
      <c r="L407" s="45">
        <v>1855</v>
      </c>
      <c r="M407" s="45">
        <v>2018.3333333333335</v>
      </c>
      <c r="N407" s="45">
        <f t="shared" si="219"/>
        <v>2197.7293333333337</v>
      </c>
      <c r="O407" s="16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  <c r="AA407" s="17">
        <f t="shared" si="225"/>
        <v>3</v>
      </c>
      <c r="AB407" s="19">
        <f t="shared" si="226"/>
        <v>2023.69</v>
      </c>
      <c r="AC407" s="19">
        <f t="shared" si="227"/>
        <v>62734.39</v>
      </c>
      <c r="AD407" s="34">
        <f t="shared" si="228"/>
        <v>8.4710301062842337</v>
      </c>
    </row>
    <row r="408" spans="1:30" ht="38.25" x14ac:dyDescent="0.2">
      <c r="A408" s="13">
        <v>391</v>
      </c>
      <c r="B408" s="14" t="s">
        <v>464</v>
      </c>
      <c r="C408" s="14" t="s">
        <v>857</v>
      </c>
      <c r="D408" s="39" t="s">
        <v>77</v>
      </c>
      <c r="E408" s="18">
        <v>18</v>
      </c>
      <c r="F408" s="41"/>
      <c r="G408" s="43"/>
      <c r="H408" s="43"/>
      <c r="I408" s="42"/>
      <c r="J408" s="18">
        <v>1.04</v>
      </c>
      <c r="K408" s="15" t="str">
        <f t="shared" si="231"/>
        <v/>
      </c>
      <c r="L408" s="45">
        <v>3725.9016666666662</v>
      </c>
      <c r="M408" s="45">
        <v>3417.5</v>
      </c>
      <c r="N408" s="45">
        <f t="shared" si="219"/>
        <v>4053.1661056666667</v>
      </c>
      <c r="O408" s="16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  <c r="AA408" s="17">
        <f t="shared" si="225"/>
        <v>3</v>
      </c>
      <c r="AB408" s="19">
        <f t="shared" si="226"/>
        <v>3732.19</v>
      </c>
      <c r="AC408" s="19">
        <f t="shared" si="227"/>
        <v>67179.42</v>
      </c>
      <c r="AD408" s="34">
        <f t="shared" si="228"/>
        <v>8.5172430648930906</v>
      </c>
    </row>
    <row r="409" spans="1:30" ht="25.5" x14ac:dyDescent="0.2">
      <c r="A409" s="13">
        <v>392</v>
      </c>
      <c r="B409" s="14" t="s">
        <v>465</v>
      </c>
      <c r="C409" s="14" t="s">
        <v>858</v>
      </c>
      <c r="D409" s="39" t="s">
        <v>77</v>
      </c>
      <c r="E409" s="18">
        <v>7</v>
      </c>
      <c r="F409" s="41"/>
      <c r="G409" s="43"/>
      <c r="H409" s="43"/>
      <c r="I409" s="42"/>
      <c r="J409" s="18">
        <v>1.04</v>
      </c>
      <c r="K409" s="15" t="str">
        <f t="shared" si="231"/>
        <v/>
      </c>
      <c r="L409" s="45">
        <f>M409*1.1</f>
        <v>1739.8333333333335</v>
      </c>
      <c r="M409" s="45">
        <v>1581.6666666666667</v>
      </c>
      <c r="N409" s="45">
        <f t="shared" si="219"/>
        <v>1884.6191000000001</v>
      </c>
      <c r="O409" s="16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  <c r="AA409" s="17">
        <f t="shared" si="225"/>
        <v>3</v>
      </c>
      <c r="AB409" s="19">
        <f t="shared" si="226"/>
        <v>1735.38</v>
      </c>
      <c r="AC409" s="19">
        <f t="shared" si="227"/>
        <v>12147.66</v>
      </c>
      <c r="AD409" s="34">
        <f t="shared" si="228"/>
        <v>8.7315435035486804</v>
      </c>
    </row>
    <row r="410" spans="1:30" ht="25.5" x14ac:dyDescent="0.2">
      <c r="A410" s="13">
        <v>393</v>
      </c>
      <c r="B410" s="14" t="s">
        <v>466</v>
      </c>
      <c r="C410" s="14" t="s">
        <v>859</v>
      </c>
      <c r="D410" s="39" t="s">
        <v>77</v>
      </c>
      <c r="E410" s="18">
        <v>1</v>
      </c>
      <c r="F410" s="41"/>
      <c r="G410" s="43"/>
      <c r="H410" s="43"/>
      <c r="I410" s="42"/>
      <c r="J410" s="18">
        <v>1.04</v>
      </c>
      <c r="K410" s="15" t="str">
        <f t="shared" si="231"/>
        <v/>
      </c>
      <c r="L410" s="45">
        <v>37650.911666666667</v>
      </c>
      <c r="M410" s="45">
        <v>41275</v>
      </c>
      <c r="N410" s="45">
        <f t="shared" si="219"/>
        <v>44782.562279666665</v>
      </c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7">
        <f t="shared" si="225"/>
        <v>3</v>
      </c>
      <c r="AB410" s="19">
        <f t="shared" si="226"/>
        <v>41236.160000000003</v>
      </c>
      <c r="AC410" s="19">
        <f t="shared" si="227"/>
        <v>41236.160000000003</v>
      </c>
      <c r="AD410" s="34">
        <f t="shared" si="228"/>
        <v>8.647711051769944</v>
      </c>
    </row>
    <row r="411" spans="1:30" ht="15.75" x14ac:dyDescent="0.2">
      <c r="A411" s="13">
        <v>394</v>
      </c>
      <c r="B411" s="14" t="s">
        <v>467</v>
      </c>
      <c r="C411" s="14" t="s">
        <v>860</v>
      </c>
      <c r="D411" s="39" t="s">
        <v>77</v>
      </c>
      <c r="E411" s="18">
        <v>2</v>
      </c>
      <c r="F411" s="41"/>
      <c r="G411" s="43"/>
      <c r="H411" s="43"/>
      <c r="I411" s="42"/>
      <c r="J411" s="18">
        <v>1.04</v>
      </c>
      <c r="K411" s="15" t="str">
        <f t="shared" si="231"/>
        <v/>
      </c>
      <c r="L411" s="45">
        <f>M411*1.1</f>
        <v>2283.416666666667</v>
      </c>
      <c r="M411" s="45">
        <v>2075.8333333333335</v>
      </c>
      <c r="N411" s="45">
        <f t="shared" si="219"/>
        <v>2473.4384500000001</v>
      </c>
      <c r="O411" s="16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7">
        <f t="shared" si="225"/>
        <v>3</v>
      </c>
      <c r="AB411" s="19">
        <f t="shared" si="226"/>
        <v>2277.5700000000002</v>
      </c>
      <c r="AC411" s="19">
        <f t="shared" si="227"/>
        <v>4555.1400000000003</v>
      </c>
      <c r="AD411" s="34">
        <f t="shared" si="228"/>
        <v>8.7315510174592195</v>
      </c>
    </row>
    <row r="412" spans="1:30" ht="25.5" x14ac:dyDescent="0.2">
      <c r="A412" s="13">
        <v>395</v>
      </c>
      <c r="B412" s="14" t="s">
        <v>468</v>
      </c>
      <c r="C412" s="14" t="s">
        <v>861</v>
      </c>
      <c r="D412" s="39" t="s">
        <v>77</v>
      </c>
      <c r="E412" s="18">
        <v>5</v>
      </c>
      <c r="F412" s="41"/>
      <c r="G412" s="43"/>
      <c r="H412" s="43"/>
      <c r="I412" s="42"/>
      <c r="J412" s="18">
        <v>1.04</v>
      </c>
      <c r="K412" s="15" t="str">
        <f t="shared" ref="K412" si="232">IF(SUM(F412)=0,"",F412*J412)</f>
        <v/>
      </c>
      <c r="L412" s="45">
        <v>828.33333333333326</v>
      </c>
      <c r="M412" s="45">
        <f>L412*1.17</f>
        <v>969.14999999999986</v>
      </c>
      <c r="N412" s="45">
        <f t="shared" si="219"/>
        <v>1019.8920433333333</v>
      </c>
      <c r="O412" s="16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7">
        <f t="shared" si="225"/>
        <v>3</v>
      </c>
      <c r="AB412" s="19">
        <f t="shared" si="226"/>
        <v>939.13</v>
      </c>
      <c r="AC412" s="19">
        <f t="shared" si="227"/>
        <v>4695.6499999999996</v>
      </c>
      <c r="AD412" s="34">
        <f t="shared" si="228"/>
        <v>10.567885392234928</v>
      </c>
    </row>
    <row r="413" spans="1:30" x14ac:dyDescent="0.2">
      <c r="A413" s="30"/>
      <c r="B413" s="31"/>
      <c r="C413" s="63" t="s">
        <v>5</v>
      </c>
      <c r="D413" s="64"/>
      <c r="E413" s="64"/>
      <c r="F413" s="64"/>
      <c r="G413" s="64"/>
      <c r="H413" s="64"/>
      <c r="I413" s="64"/>
      <c r="J413" s="64"/>
      <c r="K413" s="64"/>
      <c r="L413" s="64"/>
      <c r="M413" s="64"/>
      <c r="N413" s="36"/>
      <c r="O413" s="36"/>
      <c r="P413" s="36"/>
      <c r="Q413" s="36"/>
      <c r="R413" s="36"/>
      <c r="S413" s="36"/>
      <c r="T413" s="36"/>
      <c r="U413" s="36"/>
      <c r="V413" s="36"/>
      <c r="W413" s="36"/>
      <c r="X413" s="36"/>
      <c r="Y413" s="36"/>
      <c r="Z413" s="36"/>
      <c r="AA413" s="36"/>
      <c r="AB413" s="32"/>
      <c r="AC413" s="32">
        <f>SUM(AC18:AC412)</f>
        <v>5373840.2599999961</v>
      </c>
      <c r="AD413" s="33"/>
    </row>
    <row r="414" spans="1:30" x14ac:dyDescent="0.2">
      <c r="C414" s="20"/>
      <c r="D414" s="20"/>
      <c r="E414" s="46">
        <f>SUM(E18:E412)</f>
        <v>9864</v>
      </c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1"/>
    </row>
    <row r="415" spans="1:30" s="22" customFormat="1" hidden="1" x14ac:dyDescent="0.2">
      <c r="C415" s="22" t="s">
        <v>8</v>
      </c>
      <c r="N415" s="22">
        <v>7237.5</v>
      </c>
    </row>
    <row r="416" spans="1:30" s="22" customFormat="1" hidden="1" x14ac:dyDescent="0.2">
      <c r="C416" s="23" t="s">
        <v>30</v>
      </c>
    </row>
    <row r="417" spans="3:29" s="22" customFormat="1" hidden="1" x14ac:dyDescent="0.2">
      <c r="C417" s="23" t="s">
        <v>31</v>
      </c>
    </row>
    <row r="418" spans="3:29" s="22" customFormat="1" hidden="1" x14ac:dyDescent="0.2">
      <c r="C418" s="23" t="s">
        <v>32</v>
      </c>
    </row>
    <row r="419" spans="3:29" x14ac:dyDescent="0.2">
      <c r="L419" s="24"/>
    </row>
    <row r="420" spans="3:29" s="3" customFormat="1" ht="15.75" x14ac:dyDescent="0.25">
      <c r="C420" s="25" t="s">
        <v>0</v>
      </c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3:29" s="3" customFormat="1" ht="15.75" x14ac:dyDescent="0.25"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3:29" s="3" customFormat="1" ht="15.75" x14ac:dyDescent="0.25">
      <c r="C422" s="40">
        <v>45072</v>
      </c>
      <c r="D422" s="26"/>
      <c r="E422" s="26"/>
      <c r="F422" s="51" t="s">
        <v>75</v>
      </c>
      <c r="G422" s="51"/>
      <c r="H422" s="51"/>
      <c r="I422" s="51"/>
      <c r="J422" s="51"/>
      <c r="K422" s="27"/>
      <c r="L422" s="51"/>
      <c r="M422" s="51"/>
      <c r="N422" s="51"/>
      <c r="O422" s="37"/>
      <c r="P422" s="37"/>
      <c r="Q422" s="1"/>
      <c r="R422" s="1"/>
      <c r="S422" s="1"/>
      <c r="T422" s="1"/>
      <c r="U422" s="1"/>
      <c r="V422" s="26"/>
      <c r="W422" s="26"/>
      <c r="X422" s="26"/>
      <c r="Y422" s="26"/>
      <c r="Z422" s="26"/>
      <c r="AA422" s="1"/>
      <c r="AB422" s="26"/>
      <c r="AC422" s="28"/>
    </row>
    <row r="423" spans="3:29" s="3" customFormat="1" ht="15.75" x14ac:dyDescent="0.25">
      <c r="C423" s="38" t="s">
        <v>2</v>
      </c>
      <c r="D423" s="26"/>
      <c r="E423" s="26"/>
      <c r="F423" s="53" t="s">
        <v>74</v>
      </c>
      <c r="G423" s="53"/>
      <c r="H423" s="53"/>
      <c r="I423" s="53"/>
      <c r="J423" s="53"/>
      <c r="K423" s="1"/>
      <c r="L423" s="52" t="s">
        <v>7</v>
      </c>
      <c r="M423" s="52"/>
      <c r="N423" s="52"/>
      <c r="O423" s="37"/>
      <c r="P423" s="37"/>
      <c r="Q423" s="1"/>
      <c r="R423" s="1"/>
      <c r="S423" s="1"/>
      <c r="T423" s="1"/>
      <c r="U423" s="1"/>
      <c r="V423" s="26"/>
      <c r="W423" s="26"/>
      <c r="X423" s="26"/>
      <c r="Y423" s="26"/>
      <c r="Z423" s="26"/>
      <c r="AA423" s="1"/>
      <c r="AB423" s="26"/>
    </row>
    <row r="424" spans="3:29" x14ac:dyDescent="0.2">
      <c r="C424" s="29"/>
      <c r="V424" s="27"/>
      <c r="W424" s="27"/>
      <c r="X424" s="27"/>
      <c r="Y424" s="27"/>
      <c r="Z424" s="27"/>
      <c r="AB424" s="27"/>
    </row>
    <row r="425" spans="3:29" x14ac:dyDescent="0.2">
      <c r="C425" s="25" t="s">
        <v>27</v>
      </c>
      <c r="V425" s="27"/>
      <c r="W425" s="27"/>
      <c r="X425" s="27"/>
      <c r="Y425" s="27"/>
      <c r="Z425" s="27"/>
      <c r="AB425" s="27"/>
    </row>
    <row r="426" spans="3:29" x14ac:dyDescent="0.2">
      <c r="V426" s="27"/>
      <c r="W426" s="27"/>
      <c r="X426" s="27"/>
      <c r="Y426" s="27"/>
      <c r="Z426" s="27"/>
      <c r="AB426" s="27"/>
    </row>
    <row r="427" spans="3:29" x14ac:dyDescent="0.2">
      <c r="C427" s="40">
        <v>45072</v>
      </c>
      <c r="D427" s="26"/>
      <c r="E427" s="26"/>
      <c r="F427" s="51" t="s">
        <v>76</v>
      </c>
      <c r="G427" s="51"/>
      <c r="H427" s="51"/>
      <c r="I427" s="51"/>
      <c r="J427" s="51"/>
      <c r="K427" s="27"/>
      <c r="L427" s="51"/>
      <c r="M427" s="51"/>
      <c r="N427" s="51"/>
      <c r="O427" s="37"/>
      <c r="P427" s="37"/>
      <c r="V427" s="26"/>
      <c r="W427" s="26"/>
      <c r="X427" s="26"/>
      <c r="Y427" s="26"/>
      <c r="Z427" s="26"/>
      <c r="AB427" s="26"/>
    </row>
    <row r="428" spans="3:29" x14ac:dyDescent="0.2">
      <c r="C428" s="38" t="s">
        <v>2</v>
      </c>
      <c r="D428" s="26"/>
      <c r="E428" s="26"/>
      <c r="F428" s="53" t="s">
        <v>74</v>
      </c>
      <c r="G428" s="53"/>
      <c r="H428" s="53"/>
      <c r="I428" s="53"/>
      <c r="J428" s="53"/>
      <c r="L428" s="52" t="s">
        <v>7</v>
      </c>
      <c r="M428" s="52"/>
      <c r="N428" s="52"/>
      <c r="O428" s="37"/>
      <c r="P428" s="37"/>
      <c r="V428" s="26"/>
      <c r="W428" s="26"/>
      <c r="X428" s="26"/>
      <c r="Y428" s="26"/>
      <c r="Z428" s="26"/>
      <c r="AB428" s="26"/>
    </row>
    <row r="431" spans="3:29" x14ac:dyDescent="0.2">
      <c r="C431" s="25" t="s">
        <v>67</v>
      </c>
    </row>
    <row r="433" spans="3:30" x14ac:dyDescent="0.2"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  <c r="AA433" s="44"/>
      <c r="AB433" s="44"/>
      <c r="AC433" s="44"/>
      <c r="AD433" s="44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412 G18:I412" name="Диапазон3"/>
    <protectedRange sqref="P18:U412 X18:Z412" name="Диапазон4"/>
    <protectedRange sqref="C422 F422 L422 L427 F427 C427" name="Диапазон5"/>
    <protectedRange sqref="D416:AC418" name="Диапазон6"/>
    <protectedRange sqref="V1" name="Диапазон8_1"/>
    <protectedRange sqref="C416:C418" name="Диапазон6_1"/>
    <protectedRange sqref="F18:F412" name="Диапазон3_3"/>
    <protectedRange sqref="L18:O412 V18:W412" name="Диапазон4_1"/>
  </protectedRanges>
  <autoFilter ref="A17:AD413"/>
  <mergeCells count="37">
    <mergeCell ref="AD14:AD16"/>
    <mergeCell ref="A14:A16"/>
    <mergeCell ref="C4:AC4"/>
    <mergeCell ref="C413:M413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L15:P15"/>
    <mergeCell ref="B14:B16"/>
    <mergeCell ref="F14:I14"/>
    <mergeCell ref="I15:I16"/>
    <mergeCell ref="L427:N427"/>
    <mergeCell ref="L428:N428"/>
    <mergeCell ref="F427:J427"/>
    <mergeCell ref="F428:J428"/>
    <mergeCell ref="J14:J16"/>
    <mergeCell ref="F15:F16"/>
    <mergeCell ref="L422:N422"/>
    <mergeCell ref="L423:N423"/>
    <mergeCell ref="F422:J422"/>
    <mergeCell ref="F423:J423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6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www.w3.org/XML/1998/namespace"/>
    <ds:schemaRef ds:uri="http://purl.org/dc/elements/1.1/"/>
    <ds:schemaRef ds:uri="http://purl.org/dc/dcmitype/"/>
    <ds:schemaRef ds:uri="http://schemas.openxmlformats.org/package/2006/metadata/core-properties"/>
    <ds:schemaRef ds:uri="http://schemas.microsoft.com/office/2006/metadata/properties"/>
    <ds:schemaRef ds:uri="http://schemas.microsoft.com/office/2006/documentManagement/types"/>
    <ds:schemaRef ds:uri="http://schemas.microsoft.com/office/infopath/2007/PartnerControls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2022-09-23T10:57:14Z</cp:lastPrinted>
  <dcterms:created xsi:type="dcterms:W3CDTF">1996-10-08T23:32:33Z</dcterms:created>
  <dcterms:modified xsi:type="dcterms:W3CDTF">2023-05-31T06:56:06Z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